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/>
  </bookViews>
  <sheets>
    <sheet name=" Приложение 4 Ведомственная стр" sheetId="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H102" i="9"/>
  <c r="H98" s="1"/>
  <c r="I111"/>
  <c r="H111"/>
  <c r="G111"/>
  <c r="H113"/>
  <c r="I200"/>
  <c r="I199" s="1"/>
  <c r="H199"/>
  <c r="H197" s="1"/>
  <c r="H196" s="1"/>
  <c r="G199"/>
  <c r="H195"/>
  <c r="H194" s="1"/>
  <c r="G195"/>
  <c r="I192"/>
  <c r="I191" s="1"/>
  <c r="I190" s="1"/>
  <c r="I189" s="1"/>
  <c r="H192"/>
  <c r="H191" s="1"/>
  <c r="H190" s="1"/>
  <c r="H189" s="1"/>
  <c r="H188" s="1"/>
  <c r="H187" s="1"/>
  <c r="G192"/>
  <c r="G191" s="1"/>
  <c r="G190" s="1"/>
  <c r="G189" s="1"/>
  <c r="G188" s="1"/>
  <c r="G187" s="1"/>
  <c r="I185"/>
  <c r="I184" s="1"/>
  <c r="I183" s="1"/>
  <c r="H185"/>
  <c r="H184" s="1"/>
  <c r="H182" s="1"/>
  <c r="H181" s="1"/>
  <c r="H180" s="1"/>
  <c r="G185"/>
  <c r="G184" s="1"/>
  <c r="I178"/>
  <c r="H178"/>
  <c r="G178"/>
  <c r="I176"/>
  <c r="H176"/>
  <c r="G176"/>
  <c r="I173"/>
  <c r="H173"/>
  <c r="H172" s="1"/>
  <c r="H171" s="1"/>
  <c r="G173"/>
  <c r="I169"/>
  <c r="H169"/>
  <c r="G169"/>
  <c r="I167"/>
  <c r="H167"/>
  <c r="H166" s="1"/>
  <c r="H165" s="1"/>
  <c r="G167"/>
  <c r="I163"/>
  <c r="I162" s="1"/>
  <c r="H163"/>
  <c r="H162" s="1"/>
  <c r="G163"/>
  <c r="G162" s="1"/>
  <c r="I160"/>
  <c r="I159" s="1"/>
  <c r="H160"/>
  <c r="H159" s="1"/>
  <c r="G160"/>
  <c r="G159" s="1"/>
  <c r="I155"/>
  <c r="I154" s="1"/>
  <c r="H155"/>
  <c r="H154" s="1"/>
  <c r="G155"/>
  <c r="G154" s="1"/>
  <c r="H153"/>
  <c r="H152"/>
  <c r="I148"/>
  <c r="I147" s="1"/>
  <c r="H148"/>
  <c r="H147" s="1"/>
  <c r="H146" s="1"/>
  <c r="G148"/>
  <c r="G147" s="1"/>
  <c r="G146" s="1"/>
  <c r="I144"/>
  <c r="I143" s="1"/>
  <c r="I142" s="1"/>
  <c r="H144"/>
  <c r="H143" s="1"/>
  <c r="H142" s="1"/>
  <c r="G144"/>
  <c r="G143" s="1"/>
  <c r="G142" s="1"/>
  <c r="I139"/>
  <c r="I138" s="1"/>
  <c r="G139"/>
  <c r="G138" s="1"/>
  <c r="I133"/>
  <c r="H132"/>
  <c r="H131" s="1"/>
  <c r="H130" s="1"/>
  <c r="G132"/>
  <c r="G131" s="1"/>
  <c r="G130" s="1"/>
  <c r="I127"/>
  <c r="I126" s="1"/>
  <c r="I125" s="1"/>
  <c r="I124" s="1"/>
  <c r="H127"/>
  <c r="H126" s="1"/>
  <c r="H125" s="1"/>
  <c r="H124" s="1"/>
  <c r="G127"/>
  <c r="G126" s="1"/>
  <c r="G125" s="1"/>
  <c r="G124" s="1"/>
  <c r="I118"/>
  <c r="I117"/>
  <c r="I116" s="1"/>
  <c r="H116"/>
  <c r="H115" s="1"/>
  <c r="G116"/>
  <c r="G115"/>
  <c r="I114"/>
  <c r="I110"/>
  <c r="H109"/>
  <c r="H108" s="1"/>
  <c r="G109"/>
  <c r="G108" s="1"/>
  <c r="I104"/>
  <c r="I103"/>
  <c r="G102"/>
  <c r="I101"/>
  <c r="H100"/>
  <c r="G100"/>
  <c r="I93"/>
  <c r="I92" s="1"/>
  <c r="I91" s="1"/>
  <c r="I90" s="1"/>
  <c r="H93"/>
  <c r="H92" s="1"/>
  <c r="H91" s="1"/>
  <c r="H90" s="1"/>
  <c r="H89" s="1"/>
  <c r="H88" s="1"/>
  <c r="G93"/>
  <c r="I87"/>
  <c r="I86"/>
  <c r="H85"/>
  <c r="H84" s="1"/>
  <c r="H83" s="1"/>
  <c r="G85"/>
  <c r="G84" s="1"/>
  <c r="G83" s="1"/>
  <c r="I79"/>
  <c r="I78" s="1"/>
  <c r="I77" s="1"/>
  <c r="I76" s="1"/>
  <c r="I75" s="1"/>
  <c r="H79"/>
  <c r="H78" s="1"/>
  <c r="H77" s="1"/>
  <c r="H76" s="1"/>
  <c r="H75" s="1"/>
  <c r="G79"/>
  <c r="G78" s="1"/>
  <c r="G77" s="1"/>
  <c r="G76" s="1"/>
  <c r="G75" s="1"/>
  <c r="I73"/>
  <c r="I72" s="1"/>
  <c r="H73"/>
  <c r="H72" s="1"/>
  <c r="G73"/>
  <c r="G72" s="1"/>
  <c r="I70"/>
  <c r="I69" s="1"/>
  <c r="H70"/>
  <c r="H69" s="1"/>
  <c r="G70"/>
  <c r="G69" s="1"/>
  <c r="I64"/>
  <c r="I63" s="1"/>
  <c r="I62" s="1"/>
  <c r="I61" s="1"/>
  <c r="H63"/>
  <c r="H62" s="1"/>
  <c r="H61" s="1"/>
  <c r="G63"/>
  <c r="G62" s="1"/>
  <c r="I59"/>
  <c r="I58" s="1"/>
  <c r="I57" s="1"/>
  <c r="H59"/>
  <c r="G59"/>
  <c r="H58"/>
  <c r="H57" s="1"/>
  <c r="I54"/>
  <c r="H53"/>
  <c r="G53"/>
  <c r="G52" s="1"/>
  <c r="H52"/>
  <c r="I51"/>
  <c r="I50" s="1"/>
  <c r="H50"/>
  <c r="G50"/>
  <c r="I49"/>
  <c r="I48" s="1"/>
  <c r="H48"/>
  <c r="H47" s="1"/>
  <c r="G48"/>
  <c r="I45"/>
  <c r="H44"/>
  <c r="H40" s="1"/>
  <c r="H39" s="1"/>
  <c r="G44"/>
  <c r="I41"/>
  <c r="H41"/>
  <c r="G41"/>
  <c r="I35"/>
  <c r="I34" s="1"/>
  <c r="I33" s="1"/>
  <c r="I32" s="1"/>
  <c r="H35"/>
  <c r="G35"/>
  <c r="G34" s="1"/>
  <c r="G33" s="1"/>
  <c r="G32" s="1"/>
  <c r="G31" s="1"/>
  <c r="H34"/>
  <c r="H33" s="1"/>
  <c r="H32" s="1"/>
  <c r="H31" s="1"/>
  <c r="I30"/>
  <c r="H29"/>
  <c r="G29"/>
  <c r="I27"/>
  <c r="H27"/>
  <c r="H26" s="1"/>
  <c r="H25" s="1"/>
  <c r="H24" s="1"/>
  <c r="H23" s="1"/>
  <c r="G27"/>
  <c r="I21"/>
  <c r="I20" s="1"/>
  <c r="H21"/>
  <c r="H20" s="1"/>
  <c r="H19" s="1"/>
  <c r="H18" s="1"/>
  <c r="H17" s="1"/>
  <c r="G20"/>
  <c r="G19" s="1"/>
  <c r="G18" s="1"/>
  <c r="G17" s="1"/>
  <c r="H99" l="1"/>
  <c r="G68"/>
  <c r="G67" s="1"/>
  <c r="G66" s="1"/>
  <c r="G40"/>
  <c r="G39" s="1"/>
  <c r="I198"/>
  <c r="I197"/>
  <c r="I196" s="1"/>
  <c r="I113"/>
  <c r="H68"/>
  <c r="H67" s="1"/>
  <c r="H66" s="1"/>
  <c r="I115"/>
  <c r="G129"/>
  <c r="G153"/>
  <c r="G152" s="1"/>
  <c r="G166"/>
  <c r="G165" s="1"/>
  <c r="I56"/>
  <c r="G26"/>
  <c r="G25" s="1"/>
  <c r="G24" s="1"/>
  <c r="G23" s="1"/>
  <c r="G16" s="1"/>
  <c r="G47"/>
  <c r="G38" s="1"/>
  <c r="G37" s="1"/>
  <c r="I166"/>
  <c r="I165" s="1"/>
  <c r="G172"/>
  <c r="G171" s="1"/>
  <c r="I195"/>
  <c r="I194" s="1"/>
  <c r="H158"/>
  <c r="H157" s="1"/>
  <c r="I47"/>
  <c r="I158"/>
  <c r="H56"/>
  <c r="H55" s="1"/>
  <c r="G99"/>
  <c r="H107"/>
  <c r="H106" s="1"/>
  <c r="H105" s="1"/>
  <c r="I182"/>
  <c r="I181" s="1"/>
  <c r="H151"/>
  <c r="H150" s="1"/>
  <c r="H97"/>
  <c r="H96" s="1"/>
  <c r="H129"/>
  <c r="H119" s="1"/>
  <c r="I55"/>
  <c r="G81"/>
  <c r="G82"/>
  <c r="I89"/>
  <c r="I146"/>
  <c r="I180"/>
  <c r="G183"/>
  <c r="G182"/>
  <c r="G181" s="1"/>
  <c r="G180" s="1"/>
  <c r="I188"/>
  <c r="G158"/>
  <c r="G157" s="1"/>
  <c r="G151" s="1"/>
  <c r="G150" s="1"/>
  <c r="I68"/>
  <c r="H81"/>
  <c r="H65" s="1"/>
  <c r="H82"/>
  <c r="H38"/>
  <c r="H37" s="1"/>
  <c r="H16" s="1"/>
  <c r="I31"/>
  <c r="G119"/>
  <c r="I19"/>
  <c r="I29"/>
  <c r="I44"/>
  <c r="I53"/>
  <c r="I85"/>
  <c r="G98"/>
  <c r="G97" s="1"/>
  <c r="G96" s="1"/>
  <c r="I100"/>
  <c r="I102"/>
  <c r="G107"/>
  <c r="G106" s="1"/>
  <c r="G105" s="1"/>
  <c r="I153"/>
  <c r="I172"/>
  <c r="G197"/>
  <c r="I109"/>
  <c r="I108" s="1"/>
  <c r="I132"/>
  <c r="H198"/>
  <c r="G58"/>
  <c r="G57" s="1"/>
  <c r="G61"/>
  <c r="G92"/>
  <c r="G91" s="1"/>
  <c r="G90" s="1"/>
  <c r="G89" s="1"/>
  <c r="G88" s="1"/>
  <c r="G194"/>
  <c r="G198"/>
  <c r="G56" l="1"/>
  <c r="G55" s="1"/>
  <c r="G201" s="1"/>
  <c r="G203" s="1"/>
  <c r="H95"/>
  <c r="I152"/>
  <c r="I26"/>
  <c r="I67"/>
  <c r="G95"/>
  <c r="I171"/>
  <c r="I98"/>
  <c r="I99"/>
  <c r="I40"/>
  <c r="I18"/>
  <c r="I187"/>
  <c r="I88"/>
  <c r="G196"/>
  <c r="I52"/>
  <c r="G65"/>
  <c r="H201"/>
  <c r="I131"/>
  <c r="I84"/>
  <c r="I39" l="1"/>
  <c r="I83"/>
  <c r="I97"/>
  <c r="I66"/>
  <c r="I130"/>
  <c r="I107"/>
  <c r="I17"/>
  <c r="I157"/>
  <c r="I25"/>
  <c r="I106" l="1"/>
  <c r="I96"/>
  <c r="I38"/>
  <c r="I151"/>
  <c r="I129"/>
  <c r="I82"/>
  <c r="I81"/>
  <c r="I24"/>
  <c r="I23" l="1"/>
  <c r="I37"/>
  <c r="I105"/>
  <c r="I119"/>
  <c r="I150"/>
  <c r="I95"/>
  <c r="I65"/>
  <c r="I16" l="1"/>
  <c r="I201" l="1"/>
</calcChain>
</file>

<file path=xl/sharedStrings.xml><?xml version="1.0" encoding="utf-8"?>
<sst xmlns="http://schemas.openxmlformats.org/spreadsheetml/2006/main" count="892" uniqueCount="208">
  <si>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</si>
  <si>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</si>
  <si>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</si>
  <si>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</si>
  <si>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</si>
  <si>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</si>
  <si>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</si>
  <si>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</si>
  <si>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</si>
  <si>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</si>
  <si>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</si>
  <si>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</si>
  <si>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</si>
  <si>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</si>
  <si>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</si>
  <si>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</si>
  <si>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</si>
  <si>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</si>
  <si>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</si>
  <si>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</si>
  <si>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</si>
  <si>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</si>
  <si>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</si>
  <si>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</si>
  <si>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</si>
  <si>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</si>
  <si>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</si>
  <si>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</si>
  <si>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</si>
  <si>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</si>
  <si>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</si>
  <si>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</si>
  <si>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</si>
  <si>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</si>
  <si>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</si>
  <si>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</si>
  <si>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</si>
  <si>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</si>
  <si>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</si>
  <si>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</si>
  <si>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</si>
  <si>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</si>
  <si>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</si>
  <si>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</si>
  <si>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</si>
  <si>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</si>
  <si>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</si>
  <si>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</si>
  <si>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</si>
  <si>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</si>
  <si>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</si>
  <si>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</si>
  <si>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</si>
  <si>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</si>
  <si>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</si>
  <si>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</si>
  <si>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</si>
  <si>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</si>
  <si>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</si>
  <si>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</si>
  <si>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</si>
  <si>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</si>
  <si>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</si>
  <si>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</si>
  <si>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</si>
  <si>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</si>
  <si>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</si>
  <si>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</si>
  <si>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</si>
  <si>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</si>
  <si>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</si>
  <si>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</si>
  <si>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</si>
  <si>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</si>
  <si>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</si>
  <si>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</si>
  <si>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</si>
  <si>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</si>
  <si>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</si>
  <si>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</si>
  <si>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</si>
  <si>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</si>
  <si>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</si>
  <si>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</si>
  <si>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</si>
  <si>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</si>
  <si>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</si>
  <si>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</si>
  <si>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</si>
  <si>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</si>
  <si>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</si>
  <si>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</si>
  <si>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</si>
  <si>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</si>
  <si>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</si>
  <si>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</si>
  <si>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</si>
  <si>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</si>
  <si>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</si>
  <si>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</si>
  <si>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</si>
  <si>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</si>
  <si>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</si>
  <si>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</si>
  <si>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</si>
  <si>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</si>
  <si>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</si>
  <si>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</si>
  <si>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</si>
  <si>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</si>
  <si>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</si>
  <si>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</si>
  <si>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</si>
  <si>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</si>
  <si>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</si>
  <si>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</si>
  <si>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</si>
  <si>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</si>
  <si>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</si>
  <si>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</si>
  <si>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</si>
  <si>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</si>
  <si>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</si>
  <si>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</si>
  <si>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</si>
  <si>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</si>
  <si>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</si>
  <si>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</si>
  <si>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</si>
  <si>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</si>
  <si>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</si>
  <si>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</si>
  <si>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</si>
  <si>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</si>
  <si>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</si>
  <si>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</si>
  <si>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</si>
  <si>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</si>
  <si>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</si>
  <si>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</si>
  <si>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</si>
  <si>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</si>
  <si>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</si>
  <si>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</si>
  <si>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</si>
  <si>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</si>
  <si>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</si>
  <si>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</si>
  <si>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</si>
  <si>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</si>
  <si>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</si>
  <si>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</si>
  <si>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</si>
  <si>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</si>
  <si>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</si>
  <si>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</si>
  <si>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</si>
  <si>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</si>
  <si>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</si>
  <si>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</si>
  <si>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</si>
  <si>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</si>
  <si>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</si>
  <si>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</si>
  <si>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</si>
  <si>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</si>
  <si>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</si>
  <si>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</si>
  <si>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</si>
  <si>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</si>
  <si>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</si>
  <si>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</si>
  <si>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650</t>
  </si>
  <si>
    <t>к решению Совета депутатов</t>
  </si>
  <si>
    <t>Закупка товаров, работ, услуг для государственных (муниципальных)  нужд (праздники, печать)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</si>
  <si>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</si>
  <si>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</si>
  <si>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</si>
  <si>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</si>
  <si>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</si>
  <si>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Ведомственная структура</t>
  </si>
  <si>
    <t xml:space="preserve"> расходов бюджета городского поселения Берёзово на 2015 год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</si>
  <si>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</si>
  <si>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</si>
  <si>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</si>
  <si>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</si>
  <si>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Субсидии на реконструкцию, расширение, модернизация, строительство и капитальный ремонт рбъектов коммунального комплекса</t>
  </si>
  <si>
    <t>12 1 5430</t>
  </si>
  <si>
    <t>1</t>
  </si>
  <si>
    <t>Приложение 4</t>
  </si>
  <si>
    <t>Приложение 11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</si>
  <si>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</si>
  <si>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</si>
  <si>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</si>
  <si>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</si>
  <si>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</si>
  <si>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</si>
  <si>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</si>
  <si>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округлено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</si>
  <si>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</si>
  <si>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</si>
  <si>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</si>
  <si>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</si>
  <si>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</si>
  <si>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07 1 7061</t>
  </si>
  <si>
    <t>Реализация   подпрограммы "Регулирование качества окружающей среды".</t>
  </si>
  <si>
    <r>
      <rPr>
        <sz val="11"/>
        <rFont val="Times New Roman"/>
        <family val="1"/>
        <charset val="204"/>
      </rPr>
      <t>Реализация муниципальной программы</t>
    </r>
    <r>
      <rPr>
        <i/>
        <sz val="11"/>
        <rFont val="Times New Roman"/>
        <family val="1"/>
        <charset val="204"/>
      </rPr>
      <t>" Организация и содержание мест захоронения на территории городского поселения Берёзово"</t>
    </r>
  </si>
  <si>
    <t>от 25.02.2015г. №93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</si>
</sst>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5" fillId="2" borderId="0" xfId="0" applyFont="1" applyFill="1"/>
    <xf numFmtId="0" fontId="5" fillId="2" borderId="0" xfId="0" applyFont="1" applyFill="1" applyBorder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13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7" fillId="2" borderId="1" xfId="1" applyNumberFormat="1" applyFont="1" applyFill="1" applyBorder="1" applyAlignment="1" applyProtection="1">
      <alignment horizontal="center"/>
      <protection hidden="1"/>
    </xf>
    <xf numFmtId="49" fontId="7" fillId="2" borderId="1" xfId="1" applyNumberFormat="1" applyFont="1" applyFill="1" applyBorder="1" applyAlignment="1" applyProtection="1">
      <alignment horizontal="center"/>
      <protection hidden="1"/>
    </xf>
    <xf numFmtId="0" fontId="8" fillId="2" borderId="1" xfId="1" applyNumberFormat="1" applyFont="1" applyFill="1" applyBorder="1" applyAlignment="1" applyProtection="1">
      <alignment horizontal="left"/>
      <protection hidden="1"/>
    </xf>
    <xf numFmtId="49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wrapText="1"/>
    </xf>
    <xf numFmtId="168" fontId="4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wrapText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8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4" fillId="2" borderId="1" xfId="1" applyNumberFormat="1" applyFont="1" applyFill="1" applyBorder="1" applyAlignment="1" applyProtection="1">
      <alignment horizontal="center" vertical="center"/>
      <protection hidden="1"/>
    </xf>
    <xf numFmtId="172" fontId="8" fillId="2" borderId="1" xfId="1" applyNumberFormat="1" applyFont="1" applyFill="1" applyBorder="1" applyAlignment="1" applyProtection="1">
      <alignment vertical="center" wrapText="1"/>
      <protection hidden="1"/>
    </xf>
    <xf numFmtId="173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wrapText="1"/>
    </xf>
    <xf numFmtId="173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2" borderId="1" xfId="1" applyNumberFormat="1" applyFont="1" applyFill="1" applyBorder="1" applyAlignment="1" applyProtection="1">
      <alignment vertical="center" wrapText="1"/>
      <protection hidden="1"/>
    </xf>
    <xf numFmtId="168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wrapText="1"/>
    </xf>
    <xf numFmtId="165" fontId="4" fillId="2" borderId="1" xfId="1" applyNumberFormat="1" applyFont="1" applyFill="1" applyBorder="1" applyAlignment="1" applyProtection="1">
      <alignment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8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wrapText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wrapText="1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168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vertical="center" wrapText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0" applyNumberFormat="1" applyFont="1" applyFill="1" applyBorder="1" applyAlignment="1">
      <alignment horizontal="center" wrapText="1"/>
    </xf>
    <xf numFmtId="168" fontId="12" fillId="2" borderId="1" xfId="0" applyNumberFormat="1" applyFont="1" applyFill="1" applyBorder="1" applyAlignment="1">
      <alignment horizontal="center"/>
    </xf>
    <xf numFmtId="172" fontId="2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8" fontId="5" fillId="2" borderId="1" xfId="2" applyNumberFormat="1" applyFont="1" applyFill="1" applyBorder="1" applyAlignment="1">
      <alignment horizontal="center" vertical="center"/>
    </xf>
    <xf numFmtId="168" fontId="12" fillId="2" borderId="1" xfId="2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/>
    </xf>
    <xf numFmtId="168" fontId="6" fillId="2" borderId="1" xfId="2" applyNumberFormat="1" applyFont="1" applyFill="1" applyBorder="1" applyAlignment="1">
      <alignment horizontal="center" vertical="center"/>
    </xf>
    <xf numFmtId="172" fontId="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1" applyNumberFormat="1" applyFont="1" applyFill="1" applyBorder="1" applyAlignment="1">
      <alignment horizontal="left" vertical="center" wrapText="1"/>
    </xf>
    <xf numFmtId="168" fontId="8" fillId="2" borderId="1" xfId="2" applyNumberFormat="1" applyFont="1" applyFill="1" applyBorder="1" applyAlignment="1" applyProtection="1">
      <alignment horizontal="center" vertical="center"/>
      <protection hidden="1"/>
    </xf>
    <xf numFmtId="171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2" applyNumberFormat="1" applyFont="1" applyFill="1" applyBorder="1" applyAlignment="1" applyProtection="1">
      <alignment horizontal="center" vertical="center"/>
      <protection hidden="1"/>
    </xf>
    <xf numFmtId="168" fontId="4" fillId="2" borderId="1" xfId="2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0" applyNumberFormat="1" applyFont="1" applyFill="1" applyBorder="1" applyAlignment="1">
      <alignment horizontal="center" vertical="center"/>
    </xf>
    <xf numFmtId="168" fontId="2" fillId="2" borderId="1" xfId="2" applyNumberFormat="1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wrapText="1"/>
    </xf>
    <xf numFmtId="168" fontId="5" fillId="2" borderId="1" xfId="2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8" fontId="4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174" fontId="2" fillId="2" borderId="1" xfId="1" applyNumberFormat="1" applyFont="1" applyFill="1" applyBorder="1" applyAlignment="1">
      <alignment horizontal="left" vertical="center" wrapText="1"/>
    </xf>
    <xf numFmtId="174" fontId="4" fillId="2" borderId="1" xfId="1" applyNumberFormat="1" applyFont="1" applyFill="1" applyBorder="1" applyAlignment="1">
      <alignment horizontal="left" vertical="center" wrapText="1"/>
    </xf>
    <xf numFmtId="165" fontId="4" fillId="2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wrapText="1"/>
      <protection hidden="1"/>
    </xf>
    <xf numFmtId="172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5" fillId="2" borderId="1" xfId="0" applyFont="1" applyFill="1" applyBorder="1"/>
    <xf numFmtId="168" fontId="5" fillId="2" borderId="1" xfId="0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75" fontId="11" fillId="0" borderId="1" xfId="0" applyNumberFormat="1" applyFont="1" applyBorder="1" applyAlignment="1">
      <alignment horizontal="center" vertical="center" wrapText="1"/>
    </xf>
    <xf numFmtId="175" fontId="11" fillId="0" borderId="1" xfId="0" applyNumberFormat="1" applyFont="1" applyBorder="1" applyAlignment="1">
      <alignment horizont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/>
    </xf>
    <xf numFmtId="176" fontId="5" fillId="2" borderId="0" xfId="0" applyNumberFormat="1" applyFont="1" applyFill="1"/>
    <xf numFmtId="168" fontId="13" fillId="0" borderId="1" xfId="2" applyNumberFormat="1" applyFont="1" applyFill="1" applyBorder="1" applyAlignment="1">
      <alignment horizontal="center" vertical="center"/>
    </xf>
    <xf numFmtId="168" fontId="4" fillId="3" borderId="1" xfId="2" applyNumberFormat="1" applyFont="1" applyFill="1" applyBorder="1" applyAlignment="1" applyProtection="1">
      <alignment horizontal="center" vertical="center" wrapText="1"/>
      <protection hidden="1"/>
    </xf>
    <xf numFmtId="165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2%20&#1056;&#1072;&#1079;&#1076;&#1077;&#1083;&#1099;%20&#1080;%20&#1087;&#1086;&#1076;&#1088;&#1072;&#1079;&#1076;&#1077;&#1083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2"/>
    </sheetNames>
    <sheetDataSet>
      <sheetData sheetId="0">
        <row r="36">
          <cell r="J36">
            <v>88832.3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1"/>
  <sheetViews>
    <sheetView tabSelected="1" workbookViewId="0">
      <selection activeCell="K10" sqref="K10"/>
    </sheetView>
  </sheetViews>
  <sheetFormatPr defaultRowHeight="15"/>
  <cols>
    <col min="1" max="1" width="45.42578125" style="1" customWidth="1"/>
    <col min="2" max="2" width="10.28515625" style="1" customWidth="1"/>
    <col min="3" max="3" width="7.7109375" style="1" customWidth="1"/>
    <col min="4" max="4" width="8.28515625" style="1" customWidth="1"/>
    <col min="5" max="5" width="11.85546875" style="1" customWidth="1"/>
    <col min="6" max="6" width="9.28515625" style="1" customWidth="1"/>
    <col min="7" max="7" width="15" style="1" customWidth="1"/>
    <col min="8" max="8" width="13.140625" style="1" customWidth="1"/>
    <col min="9" max="9" width="13.7109375" style="1" customWidth="1"/>
    <col min="10" max="10" width="9.140625" style="1" customWidth="1"/>
    <col min="11" max="16384" width="9.140625" style="1"/>
  </cols>
  <sheetData>
    <row r="1" spans="1:10" ht="15.75">
      <c r="I1" s="8" t="s">
        <v>189</v>
      </c>
    </row>
    <row r="2" spans="1:10" ht="15.75">
      <c r="I2" s="8" t="s">
        <v>173</v>
      </c>
    </row>
    <row r="3" spans="1:10" ht="15.75">
      <c r="I3" s="8" t="s">
        <v>0</v>
      </c>
    </row>
    <row r="4" spans="1:10" ht="15.75">
      <c r="I4" s="8" t="s">
        <v>207</v>
      </c>
    </row>
    <row r="5" spans="1:10" ht="15.75">
      <c r="I5" s="8"/>
    </row>
    <row r="6" spans="1:10" ht="15.75">
      <c r="I6" s="8" t="s">
        <v>190</v>
      </c>
    </row>
    <row r="7" spans="1:10" ht="15.75">
      <c r="I7" s="8" t="s">
        <v>173</v>
      </c>
    </row>
    <row r="8" spans="1:10" ht="15.75">
      <c r="I8" s="8" t="s">
        <v>0</v>
      </c>
    </row>
    <row r="9" spans="1:10" ht="15.75">
      <c r="I9" s="8" t="s">
        <v>191</v>
      </c>
    </row>
    <row r="11" spans="1:10" ht="15.75">
      <c r="A11" s="127" t="s">
        <v>180</v>
      </c>
      <c r="B11" s="127"/>
      <c r="C11" s="127"/>
      <c r="D11" s="127"/>
      <c r="E11" s="127"/>
      <c r="F11" s="127"/>
      <c r="G11" s="127"/>
      <c r="H11" s="127"/>
      <c r="I11" s="127"/>
      <c r="J11" s="127"/>
    </row>
    <row r="12" spans="1:10" ht="15.75">
      <c r="A12" s="128" t="s">
        <v>181</v>
      </c>
      <c r="B12" s="128"/>
      <c r="C12" s="128"/>
      <c r="D12" s="128"/>
      <c r="E12" s="128"/>
      <c r="F12" s="128"/>
      <c r="G12" s="128"/>
      <c r="H12" s="128"/>
      <c r="I12" s="128"/>
      <c r="J12" s="128"/>
    </row>
    <row r="13" spans="1:10">
      <c r="I13" s="9" t="s">
        <v>1</v>
      </c>
    </row>
    <row r="14" spans="1:10" ht="31.5" customHeight="1">
      <c r="A14" s="10" t="s">
        <v>2</v>
      </c>
      <c r="B14" s="10"/>
      <c r="C14" s="10" t="s">
        <v>66</v>
      </c>
      <c r="D14" s="10" t="s">
        <v>67</v>
      </c>
      <c r="E14" s="10" t="s">
        <v>3</v>
      </c>
      <c r="F14" s="10" t="s">
        <v>16</v>
      </c>
      <c r="G14" s="118" t="s">
        <v>4</v>
      </c>
      <c r="H14" s="119" t="s">
        <v>182</v>
      </c>
      <c r="I14" s="120" t="s">
        <v>183</v>
      </c>
    </row>
    <row r="15" spans="1:10">
      <c r="A15" s="11" t="s">
        <v>5</v>
      </c>
      <c r="B15" s="11"/>
      <c r="C15" s="12" t="s">
        <v>188</v>
      </c>
      <c r="D15" s="12" t="s">
        <v>48</v>
      </c>
      <c r="E15" s="11">
        <v>3</v>
      </c>
      <c r="F15" s="11">
        <v>4</v>
      </c>
      <c r="G15" s="121">
        <v>5</v>
      </c>
      <c r="H15" s="105">
        <v>6</v>
      </c>
      <c r="I15" s="105">
        <v>7</v>
      </c>
    </row>
    <row r="16" spans="1:10">
      <c r="A16" s="13" t="s">
        <v>46</v>
      </c>
      <c r="B16" s="18" t="s">
        <v>172</v>
      </c>
      <c r="C16" s="14" t="s">
        <v>49</v>
      </c>
      <c r="D16" s="14" t="s">
        <v>51</v>
      </c>
      <c r="E16" s="15" t="s">
        <v>114</v>
      </c>
      <c r="F16" s="15">
        <v>0</v>
      </c>
      <c r="G16" s="16">
        <f>G17+G23+G31+G37</f>
        <v>40844</v>
      </c>
      <c r="H16" s="16">
        <f>H17+H23+H31+H37</f>
        <v>573.09684000000004</v>
      </c>
      <c r="I16" s="16">
        <f>I17+I23+I31+I37</f>
        <v>41417.096839999998</v>
      </c>
    </row>
    <row r="17" spans="1:9" ht="45">
      <c r="A17" s="17" t="s">
        <v>47</v>
      </c>
      <c r="B17" s="18" t="s">
        <v>172</v>
      </c>
      <c r="C17" s="18" t="s">
        <v>49</v>
      </c>
      <c r="D17" s="18" t="s">
        <v>50</v>
      </c>
      <c r="E17" s="19" t="s">
        <v>114</v>
      </c>
      <c r="F17" s="15">
        <v>0</v>
      </c>
      <c r="G17" s="20">
        <f t="shared" ref="G17:I21" si="0">G18</f>
        <v>1940</v>
      </c>
      <c r="H17" s="20">
        <f t="shared" si="0"/>
        <v>0</v>
      </c>
      <c r="I17" s="20">
        <f t="shared" si="0"/>
        <v>1940</v>
      </c>
    </row>
    <row r="18" spans="1:9" ht="57.75">
      <c r="A18" s="21" t="s">
        <v>12</v>
      </c>
      <c r="B18" s="18" t="s">
        <v>172</v>
      </c>
      <c r="C18" s="22" t="s">
        <v>49</v>
      </c>
      <c r="D18" s="22" t="s">
        <v>50</v>
      </c>
      <c r="E18" s="23" t="s">
        <v>57</v>
      </c>
      <c r="F18" s="15">
        <v>0</v>
      </c>
      <c r="G18" s="24">
        <f t="shared" si="0"/>
        <v>1940</v>
      </c>
      <c r="H18" s="24">
        <f t="shared" si="0"/>
        <v>0</v>
      </c>
      <c r="I18" s="24">
        <f t="shared" si="0"/>
        <v>1940</v>
      </c>
    </row>
    <row r="19" spans="1:9" ht="45">
      <c r="A19" s="25" t="s">
        <v>54</v>
      </c>
      <c r="B19" s="18" t="s">
        <v>172</v>
      </c>
      <c r="C19" s="18" t="s">
        <v>49</v>
      </c>
      <c r="D19" s="18" t="s">
        <v>50</v>
      </c>
      <c r="E19" s="15" t="s">
        <v>58</v>
      </c>
      <c r="F19" s="15">
        <v>0</v>
      </c>
      <c r="G19" s="26">
        <f t="shared" si="0"/>
        <v>1940</v>
      </c>
      <c r="H19" s="26">
        <f t="shared" si="0"/>
        <v>0</v>
      </c>
      <c r="I19" s="26">
        <f t="shared" si="0"/>
        <v>1940</v>
      </c>
    </row>
    <row r="20" spans="1:9" ht="30">
      <c r="A20" s="27" t="s">
        <v>194</v>
      </c>
      <c r="B20" s="18" t="s">
        <v>172</v>
      </c>
      <c r="C20" s="14" t="s">
        <v>49</v>
      </c>
      <c r="D20" s="14" t="s">
        <v>50</v>
      </c>
      <c r="E20" s="28" t="s">
        <v>59</v>
      </c>
      <c r="F20" s="15">
        <v>0</v>
      </c>
      <c r="G20" s="29">
        <f t="shared" si="0"/>
        <v>1940</v>
      </c>
      <c r="H20" s="29">
        <f t="shared" si="0"/>
        <v>0</v>
      </c>
      <c r="I20" s="29">
        <f t="shared" si="0"/>
        <v>1940</v>
      </c>
    </row>
    <row r="21" spans="1:9" ht="90">
      <c r="A21" s="30" t="s">
        <v>20</v>
      </c>
      <c r="B21" s="18" t="s">
        <v>172</v>
      </c>
      <c r="C21" s="18" t="s">
        <v>49</v>
      </c>
      <c r="D21" s="18" t="s">
        <v>50</v>
      </c>
      <c r="E21" s="31" t="s">
        <v>59</v>
      </c>
      <c r="F21" s="32" t="s">
        <v>52</v>
      </c>
      <c r="G21" s="26">
        <v>1940</v>
      </c>
      <c r="H21" s="26">
        <f t="shared" si="0"/>
        <v>0</v>
      </c>
      <c r="I21" s="26">
        <f t="shared" si="0"/>
        <v>1940</v>
      </c>
    </row>
    <row r="22" spans="1:9" ht="30">
      <c r="A22" s="30" t="s">
        <v>31</v>
      </c>
      <c r="B22" s="18" t="s">
        <v>172</v>
      </c>
      <c r="C22" s="18" t="s">
        <v>49</v>
      </c>
      <c r="D22" s="18" t="s">
        <v>50</v>
      </c>
      <c r="E22" s="31" t="s">
        <v>59</v>
      </c>
      <c r="F22" s="32" t="s">
        <v>53</v>
      </c>
      <c r="G22" s="26">
        <v>1940</v>
      </c>
      <c r="H22" s="26"/>
      <c r="I22" s="26">
        <v>1940</v>
      </c>
    </row>
    <row r="23" spans="1:9" ht="75">
      <c r="A23" s="33" t="s">
        <v>55</v>
      </c>
      <c r="B23" s="18" t="s">
        <v>172</v>
      </c>
      <c r="C23" s="34">
        <v>1</v>
      </c>
      <c r="D23" s="34">
        <v>4</v>
      </c>
      <c r="E23" s="19" t="s">
        <v>114</v>
      </c>
      <c r="F23" s="15">
        <v>0</v>
      </c>
      <c r="G23" s="29">
        <f t="shared" ref="G23:I25" si="1">G24</f>
        <v>24400</v>
      </c>
      <c r="H23" s="29">
        <f t="shared" si="1"/>
        <v>29.516010000000001</v>
      </c>
      <c r="I23" s="29">
        <f t="shared" si="1"/>
        <v>24429.516009999999</v>
      </c>
    </row>
    <row r="24" spans="1:9" ht="57.75">
      <c r="A24" s="21" t="s">
        <v>12</v>
      </c>
      <c r="B24" s="18" t="s">
        <v>172</v>
      </c>
      <c r="C24" s="22" t="s">
        <v>49</v>
      </c>
      <c r="D24" s="22" t="s">
        <v>56</v>
      </c>
      <c r="E24" s="23" t="s">
        <v>57</v>
      </c>
      <c r="F24" s="23">
        <v>0</v>
      </c>
      <c r="G24" s="24">
        <f t="shared" si="1"/>
        <v>24400</v>
      </c>
      <c r="H24" s="24">
        <f t="shared" si="1"/>
        <v>29.516010000000001</v>
      </c>
      <c r="I24" s="24">
        <f t="shared" si="1"/>
        <v>24429.516009999999</v>
      </c>
    </row>
    <row r="25" spans="1:9" ht="45">
      <c r="A25" s="25" t="s">
        <v>54</v>
      </c>
      <c r="B25" s="18" t="s">
        <v>172</v>
      </c>
      <c r="C25" s="18" t="s">
        <v>49</v>
      </c>
      <c r="D25" s="18" t="s">
        <v>56</v>
      </c>
      <c r="E25" s="15" t="s">
        <v>58</v>
      </c>
      <c r="F25" s="15">
        <v>0</v>
      </c>
      <c r="G25" s="26">
        <f t="shared" si="1"/>
        <v>24400</v>
      </c>
      <c r="H25" s="26">
        <f t="shared" si="1"/>
        <v>29.516010000000001</v>
      </c>
      <c r="I25" s="26">
        <f t="shared" si="1"/>
        <v>24429.516009999999</v>
      </c>
    </row>
    <row r="26" spans="1:9" ht="30">
      <c r="A26" s="35" t="s">
        <v>43</v>
      </c>
      <c r="B26" s="18" t="s">
        <v>172</v>
      </c>
      <c r="C26" s="14" t="s">
        <v>49</v>
      </c>
      <c r="D26" s="14" t="s">
        <v>56</v>
      </c>
      <c r="E26" s="36" t="s">
        <v>60</v>
      </c>
      <c r="F26" s="15">
        <v>0</v>
      </c>
      <c r="G26" s="29">
        <f>G27+G29</f>
        <v>24400</v>
      </c>
      <c r="H26" s="29">
        <f>H27+H29</f>
        <v>29.516010000000001</v>
      </c>
      <c r="I26" s="29">
        <f>I27+I29</f>
        <v>24429.516009999999</v>
      </c>
    </row>
    <row r="27" spans="1:9" ht="90">
      <c r="A27" s="37" t="s">
        <v>20</v>
      </c>
      <c r="B27" s="18" t="s">
        <v>172</v>
      </c>
      <c r="C27" s="14" t="s">
        <v>49</v>
      </c>
      <c r="D27" s="14" t="s">
        <v>56</v>
      </c>
      <c r="E27" s="36" t="s">
        <v>60</v>
      </c>
      <c r="F27" s="38">
        <v>100</v>
      </c>
      <c r="G27" s="29">
        <f>G28</f>
        <v>24385</v>
      </c>
      <c r="H27" s="29">
        <f>H28</f>
        <v>0</v>
      </c>
      <c r="I27" s="29">
        <f>I28</f>
        <v>24385</v>
      </c>
    </row>
    <row r="28" spans="1:9" ht="30">
      <c r="A28" s="39" t="s">
        <v>31</v>
      </c>
      <c r="B28" s="18" t="s">
        <v>172</v>
      </c>
      <c r="C28" s="18" t="s">
        <v>49</v>
      </c>
      <c r="D28" s="18" t="s">
        <v>56</v>
      </c>
      <c r="E28" s="40" t="s">
        <v>60</v>
      </c>
      <c r="F28" s="15">
        <v>120</v>
      </c>
      <c r="G28" s="26">
        <v>24385</v>
      </c>
      <c r="H28" s="26"/>
      <c r="I28" s="26">
        <v>24385</v>
      </c>
    </row>
    <row r="29" spans="1:9" ht="30">
      <c r="A29" s="27" t="s">
        <v>18</v>
      </c>
      <c r="B29" s="18" t="s">
        <v>172</v>
      </c>
      <c r="C29" s="14" t="s">
        <v>49</v>
      </c>
      <c r="D29" s="14" t="s">
        <v>56</v>
      </c>
      <c r="E29" s="36" t="s">
        <v>60</v>
      </c>
      <c r="F29" s="38">
        <v>200</v>
      </c>
      <c r="G29" s="41">
        <f>G30</f>
        <v>15</v>
      </c>
      <c r="H29" s="41">
        <f>H30</f>
        <v>29.516010000000001</v>
      </c>
      <c r="I29" s="41">
        <f>I30</f>
        <v>44.516010000000001</v>
      </c>
    </row>
    <row r="30" spans="1:9" ht="30">
      <c r="A30" s="25" t="s">
        <v>19</v>
      </c>
      <c r="B30" s="18" t="s">
        <v>172</v>
      </c>
      <c r="C30" s="18" t="s">
        <v>49</v>
      </c>
      <c r="D30" s="18" t="s">
        <v>56</v>
      </c>
      <c r="E30" s="40" t="s">
        <v>60</v>
      </c>
      <c r="F30" s="15">
        <v>240</v>
      </c>
      <c r="G30" s="41">
        <v>15</v>
      </c>
      <c r="H30" s="124">
        <v>29.516010000000001</v>
      </c>
      <c r="I30" s="41">
        <f>G30+H30</f>
        <v>44.516010000000001</v>
      </c>
    </row>
    <row r="31" spans="1:9">
      <c r="A31" s="27" t="s">
        <v>61</v>
      </c>
      <c r="B31" s="18" t="s">
        <v>172</v>
      </c>
      <c r="C31" s="34">
        <v>1</v>
      </c>
      <c r="D31" s="34">
        <v>11</v>
      </c>
      <c r="E31" s="28" t="s">
        <v>114</v>
      </c>
      <c r="F31" s="38">
        <v>0</v>
      </c>
      <c r="G31" s="41">
        <f t="shared" ref="G31:I35" si="2">G32</f>
        <v>300</v>
      </c>
      <c r="H31" s="41">
        <f t="shared" si="2"/>
        <v>0</v>
      </c>
      <c r="I31" s="41">
        <f t="shared" si="2"/>
        <v>300</v>
      </c>
    </row>
    <row r="32" spans="1:9" ht="72">
      <c r="A32" s="42" t="s">
        <v>6</v>
      </c>
      <c r="B32" s="18" t="s">
        <v>172</v>
      </c>
      <c r="C32" s="43">
        <v>1</v>
      </c>
      <c r="D32" s="43">
        <v>11</v>
      </c>
      <c r="E32" s="31" t="s">
        <v>75</v>
      </c>
      <c r="F32" s="15">
        <v>0</v>
      </c>
      <c r="G32" s="44">
        <f t="shared" si="2"/>
        <v>300</v>
      </c>
      <c r="H32" s="44">
        <f t="shared" si="2"/>
        <v>0</v>
      </c>
      <c r="I32" s="44">
        <f t="shared" si="2"/>
        <v>300</v>
      </c>
    </row>
    <row r="33" spans="1:9" ht="60">
      <c r="A33" s="25" t="s">
        <v>74</v>
      </c>
      <c r="B33" s="18" t="s">
        <v>172</v>
      </c>
      <c r="C33" s="43">
        <v>1</v>
      </c>
      <c r="D33" s="43">
        <v>11</v>
      </c>
      <c r="E33" s="31" t="s">
        <v>116</v>
      </c>
      <c r="F33" s="15">
        <v>0</v>
      </c>
      <c r="G33" s="44">
        <f t="shared" si="2"/>
        <v>300</v>
      </c>
      <c r="H33" s="44">
        <f t="shared" si="2"/>
        <v>0</v>
      </c>
      <c r="I33" s="44">
        <f t="shared" si="2"/>
        <v>300</v>
      </c>
    </row>
    <row r="34" spans="1:9">
      <c r="A34" s="45" t="s">
        <v>166</v>
      </c>
      <c r="B34" s="18" t="s">
        <v>172</v>
      </c>
      <c r="C34" s="43">
        <v>1</v>
      </c>
      <c r="D34" s="43">
        <v>11</v>
      </c>
      <c r="E34" s="31" t="s">
        <v>133</v>
      </c>
      <c r="F34" s="38">
        <v>0</v>
      </c>
      <c r="G34" s="44">
        <f t="shared" si="2"/>
        <v>300</v>
      </c>
      <c r="H34" s="44">
        <f t="shared" si="2"/>
        <v>0</v>
      </c>
      <c r="I34" s="44">
        <f t="shared" si="2"/>
        <v>300</v>
      </c>
    </row>
    <row r="35" spans="1:9">
      <c r="A35" s="30" t="s">
        <v>23</v>
      </c>
      <c r="B35" s="18" t="s">
        <v>172</v>
      </c>
      <c r="C35" s="43">
        <v>1</v>
      </c>
      <c r="D35" s="43">
        <v>11</v>
      </c>
      <c r="E35" s="31" t="s">
        <v>133</v>
      </c>
      <c r="F35" s="32" t="s">
        <v>26</v>
      </c>
      <c r="G35" s="44">
        <f t="shared" si="2"/>
        <v>300</v>
      </c>
      <c r="H35" s="44">
        <f t="shared" si="2"/>
        <v>0</v>
      </c>
      <c r="I35" s="44">
        <f t="shared" si="2"/>
        <v>300</v>
      </c>
    </row>
    <row r="36" spans="1:9">
      <c r="A36" s="30" t="s">
        <v>62</v>
      </c>
      <c r="B36" s="18" t="s">
        <v>172</v>
      </c>
      <c r="C36" s="43">
        <v>1</v>
      </c>
      <c r="D36" s="43">
        <v>11</v>
      </c>
      <c r="E36" s="31" t="s">
        <v>133</v>
      </c>
      <c r="F36" s="32" t="s">
        <v>63</v>
      </c>
      <c r="G36" s="44">
        <v>300</v>
      </c>
      <c r="H36" s="44"/>
      <c r="I36" s="44">
        <v>300</v>
      </c>
    </row>
    <row r="37" spans="1:9">
      <c r="A37" s="27" t="s">
        <v>64</v>
      </c>
      <c r="B37" s="18" t="s">
        <v>172</v>
      </c>
      <c r="C37" s="34">
        <v>1</v>
      </c>
      <c r="D37" s="34">
        <v>13</v>
      </c>
      <c r="E37" s="36" t="s">
        <v>115</v>
      </c>
      <c r="F37" s="38">
        <v>0</v>
      </c>
      <c r="G37" s="41">
        <f>G38</f>
        <v>14204</v>
      </c>
      <c r="H37" s="41">
        <f>H38</f>
        <v>543.58082999999999</v>
      </c>
      <c r="I37" s="41">
        <f>I38</f>
        <v>14747.580829999999</v>
      </c>
    </row>
    <row r="38" spans="1:9" ht="57.75">
      <c r="A38" s="21" t="s">
        <v>12</v>
      </c>
      <c r="B38" s="18" t="s">
        <v>172</v>
      </c>
      <c r="C38" s="34">
        <v>1</v>
      </c>
      <c r="D38" s="34">
        <v>13</v>
      </c>
      <c r="E38" s="23" t="s">
        <v>57</v>
      </c>
      <c r="F38" s="15">
        <v>0</v>
      </c>
      <c r="G38" s="46">
        <f>G39+G47+G52</f>
        <v>14204</v>
      </c>
      <c r="H38" s="46">
        <f>H39+H47+H52</f>
        <v>543.58082999999999</v>
      </c>
      <c r="I38" s="46">
        <f>I39+I47+I52</f>
        <v>14747.580829999999</v>
      </c>
    </row>
    <row r="39" spans="1:9" ht="45">
      <c r="A39" s="25" t="s">
        <v>167</v>
      </c>
      <c r="B39" s="18" t="s">
        <v>172</v>
      </c>
      <c r="C39" s="34">
        <v>1</v>
      </c>
      <c r="D39" s="34">
        <v>13</v>
      </c>
      <c r="E39" s="15" t="s">
        <v>58</v>
      </c>
      <c r="F39" s="15">
        <v>0</v>
      </c>
      <c r="G39" s="44">
        <f>G40</f>
        <v>12004</v>
      </c>
      <c r="H39" s="44">
        <f>H40</f>
        <v>278.50564000000003</v>
      </c>
      <c r="I39" s="44">
        <f>I40</f>
        <v>12282.505639999999</v>
      </c>
    </row>
    <row r="40" spans="1:9" ht="94.5">
      <c r="A40" s="47" t="s">
        <v>159</v>
      </c>
      <c r="B40" s="18" t="s">
        <v>172</v>
      </c>
      <c r="C40" s="34">
        <v>1</v>
      </c>
      <c r="D40" s="34">
        <v>13</v>
      </c>
      <c r="E40" s="36" t="s">
        <v>65</v>
      </c>
      <c r="F40" s="15">
        <v>0</v>
      </c>
      <c r="G40" s="44">
        <f>G41+G44+G46</f>
        <v>12004</v>
      </c>
      <c r="H40" s="44">
        <f>H44</f>
        <v>278.50564000000003</v>
      </c>
      <c r="I40" s="44">
        <f>I41+I44+I46</f>
        <v>12282.505639999999</v>
      </c>
    </row>
    <row r="41" spans="1:9" ht="90">
      <c r="A41" s="37" t="s">
        <v>20</v>
      </c>
      <c r="B41" s="18" t="s">
        <v>172</v>
      </c>
      <c r="C41" s="34">
        <v>1</v>
      </c>
      <c r="D41" s="34">
        <v>13</v>
      </c>
      <c r="E41" s="36" t="s">
        <v>65</v>
      </c>
      <c r="F41" s="38">
        <v>100</v>
      </c>
      <c r="G41" s="41">
        <f>G42+G43</f>
        <v>9950</v>
      </c>
      <c r="H41" s="41">
        <f>H42+H43</f>
        <v>0</v>
      </c>
      <c r="I41" s="41">
        <f>I42+I43</f>
        <v>9950</v>
      </c>
    </row>
    <row r="42" spans="1:9" ht="30">
      <c r="A42" s="39" t="s">
        <v>21</v>
      </c>
      <c r="B42" s="18" t="s">
        <v>172</v>
      </c>
      <c r="C42" s="34">
        <v>1</v>
      </c>
      <c r="D42" s="34">
        <v>13</v>
      </c>
      <c r="E42" s="40" t="s">
        <v>65</v>
      </c>
      <c r="F42" s="15">
        <v>110</v>
      </c>
      <c r="G42" s="44">
        <v>9650</v>
      </c>
      <c r="H42" s="44"/>
      <c r="I42" s="44">
        <v>9650</v>
      </c>
    </row>
    <row r="43" spans="1:9" ht="30">
      <c r="A43" s="48" t="s">
        <v>122</v>
      </c>
      <c r="B43" s="18" t="s">
        <v>172</v>
      </c>
      <c r="C43" s="34">
        <v>1</v>
      </c>
      <c r="D43" s="34">
        <v>13</v>
      </c>
      <c r="E43" s="40" t="s">
        <v>65</v>
      </c>
      <c r="F43" s="15">
        <v>120</v>
      </c>
      <c r="G43" s="44">
        <v>300</v>
      </c>
      <c r="H43" s="44"/>
      <c r="I43" s="44">
        <v>300</v>
      </c>
    </row>
    <row r="44" spans="1:9" ht="30">
      <c r="A44" s="27" t="s">
        <v>18</v>
      </c>
      <c r="B44" s="18" t="s">
        <v>172</v>
      </c>
      <c r="C44" s="34">
        <v>1</v>
      </c>
      <c r="D44" s="34">
        <v>13</v>
      </c>
      <c r="E44" s="36" t="s">
        <v>65</v>
      </c>
      <c r="F44" s="38">
        <v>200</v>
      </c>
      <c r="G44" s="41">
        <f>G45</f>
        <v>2040</v>
      </c>
      <c r="H44" s="41">
        <f>H45</f>
        <v>278.50564000000003</v>
      </c>
      <c r="I44" s="41">
        <f>I45</f>
        <v>2318.5056399999999</v>
      </c>
    </row>
    <row r="45" spans="1:9" ht="30">
      <c r="A45" s="25" t="s">
        <v>19</v>
      </c>
      <c r="B45" s="18" t="s">
        <v>172</v>
      </c>
      <c r="C45" s="34">
        <v>1</v>
      </c>
      <c r="D45" s="34">
        <v>13</v>
      </c>
      <c r="E45" s="40" t="s">
        <v>65</v>
      </c>
      <c r="F45" s="15">
        <v>240</v>
      </c>
      <c r="G45" s="44">
        <v>2040</v>
      </c>
      <c r="H45" s="44">
        <v>278.50564000000003</v>
      </c>
      <c r="I45" s="44">
        <f>G45+H45</f>
        <v>2318.5056399999999</v>
      </c>
    </row>
    <row r="46" spans="1:9">
      <c r="A46" s="30" t="s">
        <v>24</v>
      </c>
      <c r="B46" s="18" t="s">
        <v>172</v>
      </c>
      <c r="C46" s="34">
        <v>1</v>
      </c>
      <c r="D46" s="34">
        <v>13</v>
      </c>
      <c r="E46" s="40" t="s">
        <v>65</v>
      </c>
      <c r="F46" s="15">
        <v>850</v>
      </c>
      <c r="G46" s="44">
        <v>14</v>
      </c>
      <c r="H46" s="44"/>
      <c r="I46" s="44">
        <v>14</v>
      </c>
    </row>
    <row r="47" spans="1:9" ht="30">
      <c r="A47" s="48" t="s">
        <v>195</v>
      </c>
      <c r="B47" s="18" t="s">
        <v>172</v>
      </c>
      <c r="C47" s="34">
        <v>1</v>
      </c>
      <c r="D47" s="34">
        <v>13</v>
      </c>
      <c r="E47" s="36" t="s">
        <v>178</v>
      </c>
      <c r="F47" s="15">
        <v>0</v>
      </c>
      <c r="G47" s="26">
        <f>G48+G50</f>
        <v>1500</v>
      </c>
      <c r="H47" s="26">
        <f>H48+H50</f>
        <v>19.151519999999998</v>
      </c>
      <c r="I47" s="26">
        <f>I48+I50</f>
        <v>1519.1515199999999</v>
      </c>
    </row>
    <row r="48" spans="1:9" ht="90">
      <c r="A48" s="37" t="s">
        <v>20</v>
      </c>
      <c r="B48" s="18" t="s">
        <v>172</v>
      </c>
      <c r="C48" s="34">
        <v>1</v>
      </c>
      <c r="D48" s="34">
        <v>13</v>
      </c>
      <c r="E48" s="36" t="s">
        <v>178</v>
      </c>
      <c r="F48" s="49">
        <v>100</v>
      </c>
      <c r="G48" s="29">
        <f>G49</f>
        <v>1300</v>
      </c>
      <c r="H48" s="29">
        <f>H49</f>
        <v>13.452999999999999</v>
      </c>
      <c r="I48" s="29">
        <f>I49</f>
        <v>1313.453</v>
      </c>
    </row>
    <row r="49" spans="1:9" ht="30">
      <c r="A49" s="48" t="s">
        <v>122</v>
      </c>
      <c r="B49" s="18" t="s">
        <v>172</v>
      </c>
      <c r="C49" s="34">
        <v>1</v>
      </c>
      <c r="D49" s="34">
        <v>13</v>
      </c>
      <c r="E49" s="36" t="s">
        <v>178</v>
      </c>
      <c r="F49" s="50">
        <v>120</v>
      </c>
      <c r="G49" s="26">
        <v>1300</v>
      </c>
      <c r="H49" s="26">
        <v>13.452999999999999</v>
      </c>
      <c r="I49" s="26">
        <f>G49+H49</f>
        <v>1313.453</v>
      </c>
    </row>
    <row r="50" spans="1:9">
      <c r="A50" s="30" t="s">
        <v>23</v>
      </c>
      <c r="B50" s="18" t="s">
        <v>172</v>
      </c>
      <c r="C50" s="34">
        <v>1</v>
      </c>
      <c r="D50" s="34">
        <v>13</v>
      </c>
      <c r="E50" s="36" t="s">
        <v>178</v>
      </c>
      <c r="F50" s="51">
        <v>800</v>
      </c>
      <c r="G50" s="29">
        <f>G51</f>
        <v>200</v>
      </c>
      <c r="H50" s="29">
        <f>H51</f>
        <v>5.6985200000000003</v>
      </c>
      <c r="I50" s="29">
        <f>I51</f>
        <v>205.69852</v>
      </c>
    </row>
    <row r="51" spans="1:9">
      <c r="A51" s="30" t="s">
        <v>24</v>
      </c>
      <c r="B51" s="18" t="s">
        <v>172</v>
      </c>
      <c r="C51" s="34">
        <v>1</v>
      </c>
      <c r="D51" s="34">
        <v>13</v>
      </c>
      <c r="E51" s="36" t="s">
        <v>178</v>
      </c>
      <c r="F51" s="32">
        <v>850</v>
      </c>
      <c r="G51" s="26">
        <v>200</v>
      </c>
      <c r="H51" s="26">
        <v>5.6985200000000003</v>
      </c>
      <c r="I51" s="26">
        <f>G51+H51</f>
        <v>205.69852</v>
      </c>
    </row>
    <row r="52" spans="1:9" ht="60">
      <c r="A52" s="48" t="s">
        <v>68</v>
      </c>
      <c r="B52" s="18" t="s">
        <v>172</v>
      </c>
      <c r="C52" s="34">
        <v>1</v>
      </c>
      <c r="D52" s="34">
        <v>13</v>
      </c>
      <c r="E52" s="36" t="s">
        <v>134</v>
      </c>
      <c r="F52" s="15">
        <v>0</v>
      </c>
      <c r="G52" s="26">
        <f t="shared" ref="G52:I53" si="3">G53</f>
        <v>700</v>
      </c>
      <c r="H52" s="26">
        <f t="shared" si="3"/>
        <v>245.92366999999999</v>
      </c>
      <c r="I52" s="26">
        <f t="shared" si="3"/>
        <v>945.92367000000002</v>
      </c>
    </row>
    <row r="53" spans="1:9" ht="45">
      <c r="A53" s="27" t="s">
        <v>174</v>
      </c>
      <c r="B53" s="18" t="s">
        <v>172</v>
      </c>
      <c r="C53" s="34">
        <v>1</v>
      </c>
      <c r="D53" s="34">
        <v>13</v>
      </c>
      <c r="E53" s="36" t="s">
        <v>134</v>
      </c>
      <c r="F53" s="38">
        <v>200</v>
      </c>
      <c r="G53" s="26">
        <f t="shared" si="3"/>
        <v>700</v>
      </c>
      <c r="H53" s="26">
        <f t="shared" si="3"/>
        <v>245.92366999999999</v>
      </c>
      <c r="I53" s="26">
        <f t="shared" si="3"/>
        <v>945.92367000000002</v>
      </c>
    </row>
    <row r="54" spans="1:9" ht="30">
      <c r="A54" s="25" t="s">
        <v>19</v>
      </c>
      <c r="B54" s="18" t="s">
        <v>172</v>
      </c>
      <c r="C54" s="34">
        <v>1</v>
      </c>
      <c r="D54" s="34">
        <v>13</v>
      </c>
      <c r="E54" s="36" t="s">
        <v>134</v>
      </c>
      <c r="F54" s="15">
        <v>240</v>
      </c>
      <c r="G54" s="26">
        <v>700</v>
      </c>
      <c r="H54" s="26">
        <v>245.92366999999999</v>
      </c>
      <c r="I54" s="26">
        <f>G54+H54</f>
        <v>945.92367000000002</v>
      </c>
    </row>
    <row r="55" spans="1:9" ht="30">
      <c r="A55" s="84" t="s">
        <v>71</v>
      </c>
      <c r="B55" s="18" t="s">
        <v>172</v>
      </c>
      <c r="C55" s="34">
        <v>3</v>
      </c>
      <c r="D55" s="14" t="s">
        <v>51</v>
      </c>
      <c r="E55" s="15" t="s">
        <v>114</v>
      </c>
      <c r="F55" s="15">
        <v>0</v>
      </c>
      <c r="G55" s="26">
        <f>G56</f>
        <v>800</v>
      </c>
      <c r="H55" s="26">
        <f>H56</f>
        <v>100</v>
      </c>
      <c r="I55" s="26">
        <f>I56</f>
        <v>900</v>
      </c>
    </row>
    <row r="56" spans="1:9" ht="72">
      <c r="A56" s="42" t="s">
        <v>6</v>
      </c>
      <c r="B56" s="18" t="s">
        <v>172</v>
      </c>
      <c r="C56" s="52" t="s">
        <v>69</v>
      </c>
      <c r="D56" s="52" t="s">
        <v>70</v>
      </c>
      <c r="E56" s="23" t="s">
        <v>75</v>
      </c>
      <c r="F56" s="23">
        <v>0</v>
      </c>
      <c r="G56" s="53">
        <f>G57+G61</f>
        <v>800</v>
      </c>
      <c r="H56" s="53">
        <f>H57+H61</f>
        <v>100</v>
      </c>
      <c r="I56" s="53">
        <f>I57+I61</f>
        <v>900</v>
      </c>
    </row>
    <row r="57" spans="1:9" ht="60">
      <c r="A57" s="25" t="s">
        <v>203</v>
      </c>
      <c r="B57" s="18" t="s">
        <v>172</v>
      </c>
      <c r="C57" s="54" t="s">
        <v>69</v>
      </c>
      <c r="D57" s="54" t="s">
        <v>70</v>
      </c>
      <c r="E57" s="15" t="s">
        <v>116</v>
      </c>
      <c r="F57" s="15">
        <v>0</v>
      </c>
      <c r="G57" s="26">
        <f t="shared" ref="G57:I59" si="4">G58</f>
        <v>260</v>
      </c>
      <c r="H57" s="26">
        <f t="shared" si="4"/>
        <v>0</v>
      </c>
      <c r="I57" s="26">
        <f t="shared" si="4"/>
        <v>260</v>
      </c>
    </row>
    <row r="58" spans="1:9" ht="75">
      <c r="A58" s="55" t="s">
        <v>193</v>
      </c>
      <c r="B58" s="18" t="s">
        <v>172</v>
      </c>
      <c r="C58" s="56" t="s">
        <v>69</v>
      </c>
      <c r="D58" s="56" t="s">
        <v>70</v>
      </c>
      <c r="E58" s="15" t="s">
        <v>156</v>
      </c>
      <c r="F58" s="15">
        <v>0</v>
      </c>
      <c r="G58" s="20">
        <f t="shared" si="4"/>
        <v>260</v>
      </c>
      <c r="H58" s="20">
        <f t="shared" si="4"/>
        <v>0</v>
      </c>
      <c r="I58" s="20">
        <f t="shared" si="4"/>
        <v>260</v>
      </c>
    </row>
    <row r="59" spans="1:9" ht="30">
      <c r="A59" s="25" t="s">
        <v>18</v>
      </c>
      <c r="B59" s="18" t="s">
        <v>172</v>
      </c>
      <c r="C59" s="56" t="s">
        <v>69</v>
      </c>
      <c r="D59" s="56" t="s">
        <v>70</v>
      </c>
      <c r="E59" s="15" t="s">
        <v>156</v>
      </c>
      <c r="F59" s="50">
        <v>200</v>
      </c>
      <c r="G59" s="26">
        <f t="shared" si="4"/>
        <v>260</v>
      </c>
      <c r="H59" s="26">
        <f t="shared" si="4"/>
        <v>0</v>
      </c>
      <c r="I59" s="26">
        <f t="shared" si="4"/>
        <v>260</v>
      </c>
    </row>
    <row r="60" spans="1:9" ht="30">
      <c r="A60" s="25" t="s">
        <v>19</v>
      </c>
      <c r="B60" s="18" t="s">
        <v>172</v>
      </c>
      <c r="C60" s="56" t="s">
        <v>69</v>
      </c>
      <c r="D60" s="56" t="s">
        <v>70</v>
      </c>
      <c r="E60" s="15" t="s">
        <v>156</v>
      </c>
      <c r="F60" s="50">
        <v>240</v>
      </c>
      <c r="G60" s="26">
        <v>260</v>
      </c>
      <c r="H60" s="26"/>
      <c r="I60" s="26">
        <v>260</v>
      </c>
    </row>
    <row r="61" spans="1:9" ht="30">
      <c r="A61" s="25" t="s">
        <v>153</v>
      </c>
      <c r="B61" s="18" t="s">
        <v>172</v>
      </c>
      <c r="C61" s="56" t="s">
        <v>69</v>
      </c>
      <c r="D61" s="56" t="s">
        <v>70</v>
      </c>
      <c r="E61" s="15" t="s">
        <v>117</v>
      </c>
      <c r="F61" s="15">
        <v>0</v>
      </c>
      <c r="G61" s="26">
        <f t="shared" ref="G61:I63" si="5">G62</f>
        <v>540</v>
      </c>
      <c r="H61" s="26">
        <f t="shared" si="5"/>
        <v>100</v>
      </c>
      <c r="I61" s="26">
        <f t="shared" si="5"/>
        <v>640</v>
      </c>
    </row>
    <row r="62" spans="1:9" ht="30">
      <c r="A62" s="55" t="s">
        <v>154</v>
      </c>
      <c r="B62" s="18" t="s">
        <v>172</v>
      </c>
      <c r="C62" s="56" t="s">
        <v>69</v>
      </c>
      <c r="D62" s="56" t="s">
        <v>70</v>
      </c>
      <c r="E62" s="15" t="s">
        <v>155</v>
      </c>
      <c r="F62" s="15">
        <v>0</v>
      </c>
      <c r="G62" s="26">
        <f t="shared" si="5"/>
        <v>540</v>
      </c>
      <c r="H62" s="26">
        <f t="shared" si="5"/>
        <v>100</v>
      </c>
      <c r="I62" s="26">
        <f t="shared" si="5"/>
        <v>640</v>
      </c>
    </row>
    <row r="63" spans="1:9" ht="30">
      <c r="A63" s="25" t="s">
        <v>18</v>
      </c>
      <c r="B63" s="18" t="s">
        <v>172</v>
      </c>
      <c r="C63" s="56" t="s">
        <v>69</v>
      </c>
      <c r="D63" s="56" t="s">
        <v>70</v>
      </c>
      <c r="E63" s="15" t="s">
        <v>155</v>
      </c>
      <c r="F63" s="50">
        <v>200</v>
      </c>
      <c r="G63" s="26">
        <f t="shared" si="5"/>
        <v>540</v>
      </c>
      <c r="H63" s="26">
        <f t="shared" si="5"/>
        <v>100</v>
      </c>
      <c r="I63" s="26">
        <f t="shared" si="5"/>
        <v>640</v>
      </c>
    </row>
    <row r="64" spans="1:9" ht="30">
      <c r="A64" s="25" t="s">
        <v>19</v>
      </c>
      <c r="B64" s="18" t="s">
        <v>172</v>
      </c>
      <c r="C64" s="56" t="s">
        <v>69</v>
      </c>
      <c r="D64" s="56" t="s">
        <v>70</v>
      </c>
      <c r="E64" s="15" t="s">
        <v>155</v>
      </c>
      <c r="F64" s="50">
        <v>240</v>
      </c>
      <c r="G64" s="26">
        <v>540</v>
      </c>
      <c r="H64" s="26">
        <v>100</v>
      </c>
      <c r="I64" s="26">
        <f>G64+H64</f>
        <v>640</v>
      </c>
    </row>
    <row r="65" spans="1:9">
      <c r="A65" s="57" t="s">
        <v>72</v>
      </c>
      <c r="B65" s="18" t="s">
        <v>172</v>
      </c>
      <c r="C65" s="58" t="s">
        <v>56</v>
      </c>
      <c r="D65" s="58" t="s">
        <v>51</v>
      </c>
      <c r="E65" s="59" t="s">
        <v>114</v>
      </c>
      <c r="F65" s="23">
        <v>0</v>
      </c>
      <c r="G65" s="60">
        <f>G66+G75+G81+G89</f>
        <v>14596</v>
      </c>
      <c r="H65" s="60">
        <f>H66+H75+H81+H89</f>
        <v>1008.62264</v>
      </c>
      <c r="I65" s="60">
        <f>I66+I75+I81+I89</f>
        <v>15604.62264</v>
      </c>
    </row>
    <row r="66" spans="1:9">
      <c r="A66" s="25" t="s">
        <v>73</v>
      </c>
      <c r="B66" s="18" t="s">
        <v>172</v>
      </c>
      <c r="C66" s="56" t="s">
        <v>56</v>
      </c>
      <c r="D66" s="56" t="s">
        <v>49</v>
      </c>
      <c r="E66" s="40" t="s">
        <v>114</v>
      </c>
      <c r="F66" s="15">
        <v>0</v>
      </c>
      <c r="G66" s="61">
        <f t="shared" ref="G66:I67" si="6">G67</f>
        <v>5400</v>
      </c>
      <c r="H66" s="61">
        <f t="shared" si="6"/>
        <v>0</v>
      </c>
      <c r="I66" s="61">
        <f t="shared" si="6"/>
        <v>5400</v>
      </c>
    </row>
    <row r="67" spans="1:9" ht="42.75">
      <c r="A67" s="62" t="s">
        <v>7</v>
      </c>
      <c r="B67" s="18" t="s">
        <v>172</v>
      </c>
      <c r="C67" s="58" t="s">
        <v>56</v>
      </c>
      <c r="D67" s="58" t="s">
        <v>49</v>
      </c>
      <c r="E67" s="63" t="s">
        <v>126</v>
      </c>
      <c r="F67" s="23">
        <v>0</v>
      </c>
      <c r="G67" s="24">
        <f t="shared" si="6"/>
        <v>5400</v>
      </c>
      <c r="H67" s="24">
        <f t="shared" si="6"/>
        <v>0</v>
      </c>
      <c r="I67" s="24">
        <f t="shared" si="6"/>
        <v>5400</v>
      </c>
    </row>
    <row r="68" spans="1:9" ht="30">
      <c r="A68" s="64" t="s">
        <v>169</v>
      </c>
      <c r="B68" s="18" t="s">
        <v>172</v>
      </c>
      <c r="C68" s="56" t="s">
        <v>56</v>
      </c>
      <c r="D68" s="56" t="s">
        <v>49</v>
      </c>
      <c r="E68" s="65" t="s">
        <v>118</v>
      </c>
      <c r="F68" s="15">
        <v>0</v>
      </c>
      <c r="G68" s="26">
        <f>G69+G72</f>
        <v>5400</v>
      </c>
      <c r="H68" s="26">
        <f>H69+H72</f>
        <v>0</v>
      </c>
      <c r="I68" s="26">
        <f>I69+I72</f>
        <v>5400</v>
      </c>
    </row>
    <row r="69" spans="1:9" ht="30">
      <c r="A69" s="64" t="s">
        <v>176</v>
      </c>
      <c r="B69" s="18" t="s">
        <v>172</v>
      </c>
      <c r="C69" s="56" t="s">
        <v>56</v>
      </c>
      <c r="D69" s="56" t="s">
        <v>49</v>
      </c>
      <c r="E69" s="65" t="s">
        <v>177</v>
      </c>
      <c r="F69" s="15">
        <v>0</v>
      </c>
      <c r="G69" s="26">
        <f t="shared" ref="G69:I70" si="7">G70</f>
        <v>4800</v>
      </c>
      <c r="H69" s="26">
        <f t="shared" si="7"/>
        <v>0</v>
      </c>
      <c r="I69" s="26">
        <f t="shared" si="7"/>
        <v>4800</v>
      </c>
    </row>
    <row r="70" spans="1:9" ht="90">
      <c r="A70" s="37" t="s">
        <v>20</v>
      </c>
      <c r="B70" s="18" t="s">
        <v>172</v>
      </c>
      <c r="C70" s="56" t="s">
        <v>56</v>
      </c>
      <c r="D70" s="56" t="s">
        <v>49</v>
      </c>
      <c r="E70" s="65" t="s">
        <v>177</v>
      </c>
      <c r="F70" s="66">
        <v>100</v>
      </c>
      <c r="G70" s="26">
        <f t="shared" si="7"/>
        <v>4800</v>
      </c>
      <c r="H70" s="26">
        <f t="shared" si="7"/>
        <v>0</v>
      </c>
      <c r="I70" s="26">
        <f t="shared" si="7"/>
        <v>4800</v>
      </c>
    </row>
    <row r="71" spans="1:9" ht="30">
      <c r="A71" s="39" t="s">
        <v>21</v>
      </c>
      <c r="B71" s="18" t="s">
        <v>172</v>
      </c>
      <c r="C71" s="56" t="s">
        <v>56</v>
      </c>
      <c r="D71" s="56" t="s">
        <v>49</v>
      </c>
      <c r="E71" s="65" t="s">
        <v>177</v>
      </c>
      <c r="F71" s="50">
        <v>110</v>
      </c>
      <c r="G71" s="26">
        <v>4800</v>
      </c>
      <c r="H71" s="26"/>
      <c r="I71" s="26">
        <v>4800</v>
      </c>
    </row>
    <row r="72" spans="1:9" ht="30">
      <c r="A72" s="64" t="s">
        <v>168</v>
      </c>
      <c r="B72" s="18" t="s">
        <v>172</v>
      </c>
      <c r="C72" s="56" t="s">
        <v>56</v>
      </c>
      <c r="D72" s="56" t="s">
        <v>49</v>
      </c>
      <c r="E72" s="31" t="s">
        <v>204</v>
      </c>
      <c r="F72" s="15">
        <v>0</v>
      </c>
      <c r="G72" s="26">
        <f t="shared" ref="G72:I73" si="8">G73</f>
        <v>600</v>
      </c>
      <c r="H72" s="26">
        <f t="shared" si="8"/>
        <v>0</v>
      </c>
      <c r="I72" s="26">
        <f t="shared" si="8"/>
        <v>600</v>
      </c>
    </row>
    <row r="73" spans="1:9" ht="90">
      <c r="A73" s="37" t="s">
        <v>20</v>
      </c>
      <c r="B73" s="18" t="s">
        <v>172</v>
      </c>
      <c r="C73" s="56" t="s">
        <v>56</v>
      </c>
      <c r="D73" s="56" t="s">
        <v>49</v>
      </c>
      <c r="E73" s="31" t="s">
        <v>204</v>
      </c>
      <c r="F73" s="66">
        <v>100</v>
      </c>
      <c r="G73" s="44">
        <f t="shared" si="8"/>
        <v>600</v>
      </c>
      <c r="H73" s="44">
        <f t="shared" si="8"/>
        <v>0</v>
      </c>
      <c r="I73" s="44">
        <f t="shared" si="8"/>
        <v>600</v>
      </c>
    </row>
    <row r="74" spans="1:9" ht="30">
      <c r="A74" s="39" t="s">
        <v>21</v>
      </c>
      <c r="B74" s="18" t="s">
        <v>172</v>
      </c>
      <c r="C74" s="56" t="s">
        <v>56</v>
      </c>
      <c r="D74" s="56" t="s">
        <v>49</v>
      </c>
      <c r="E74" s="31" t="s">
        <v>204</v>
      </c>
      <c r="F74" s="50">
        <v>110</v>
      </c>
      <c r="G74" s="26">
        <v>600</v>
      </c>
      <c r="H74" s="26"/>
      <c r="I74" s="26">
        <v>600</v>
      </c>
    </row>
    <row r="75" spans="1:9">
      <c r="A75" s="27" t="s">
        <v>76</v>
      </c>
      <c r="B75" s="18" t="s">
        <v>172</v>
      </c>
      <c r="C75" s="67" t="s">
        <v>56</v>
      </c>
      <c r="D75" s="67" t="s">
        <v>77</v>
      </c>
      <c r="E75" s="40" t="s">
        <v>114</v>
      </c>
      <c r="F75" s="15">
        <v>0</v>
      </c>
      <c r="G75" s="68">
        <f t="shared" ref="G75:I79" si="9">G76</f>
        <v>3000</v>
      </c>
      <c r="H75" s="68">
        <f t="shared" si="9"/>
        <v>0</v>
      </c>
      <c r="I75" s="68">
        <f t="shared" si="9"/>
        <v>3000</v>
      </c>
    </row>
    <row r="76" spans="1:9" ht="42.75">
      <c r="A76" s="69" t="s">
        <v>8</v>
      </c>
      <c r="B76" s="18" t="s">
        <v>172</v>
      </c>
      <c r="C76" s="70" t="s">
        <v>56</v>
      </c>
      <c r="D76" s="70" t="s">
        <v>77</v>
      </c>
      <c r="E76" s="23" t="s">
        <v>78</v>
      </c>
      <c r="F76" s="23">
        <v>0</v>
      </c>
      <c r="G76" s="24">
        <f t="shared" si="9"/>
        <v>3000</v>
      </c>
      <c r="H76" s="24">
        <f t="shared" si="9"/>
        <v>0</v>
      </c>
      <c r="I76" s="24">
        <f t="shared" si="9"/>
        <v>3000</v>
      </c>
    </row>
    <row r="77" spans="1:9">
      <c r="A77" s="71" t="s">
        <v>136</v>
      </c>
      <c r="B77" s="18" t="s">
        <v>172</v>
      </c>
      <c r="C77" s="67" t="s">
        <v>56</v>
      </c>
      <c r="D77" s="67" t="s">
        <v>77</v>
      </c>
      <c r="E77" s="15" t="s">
        <v>79</v>
      </c>
      <c r="F77" s="15">
        <v>0</v>
      </c>
      <c r="G77" s="26">
        <f t="shared" si="9"/>
        <v>3000</v>
      </c>
      <c r="H77" s="26">
        <f t="shared" si="9"/>
        <v>0</v>
      </c>
      <c r="I77" s="26">
        <f t="shared" si="9"/>
        <v>3000</v>
      </c>
    </row>
    <row r="78" spans="1:9" ht="60">
      <c r="A78" s="55" t="s">
        <v>28</v>
      </c>
      <c r="B78" s="18" t="s">
        <v>172</v>
      </c>
      <c r="C78" s="67" t="s">
        <v>56</v>
      </c>
      <c r="D78" s="67" t="s">
        <v>77</v>
      </c>
      <c r="E78" s="40" t="s">
        <v>80</v>
      </c>
      <c r="F78" s="15">
        <v>0</v>
      </c>
      <c r="G78" s="26">
        <f t="shared" si="9"/>
        <v>3000</v>
      </c>
      <c r="H78" s="26">
        <f t="shared" si="9"/>
        <v>0</v>
      </c>
      <c r="I78" s="26">
        <f t="shared" si="9"/>
        <v>3000</v>
      </c>
    </row>
    <row r="79" spans="1:9">
      <c r="A79" s="71" t="s">
        <v>23</v>
      </c>
      <c r="B79" s="18" t="s">
        <v>172</v>
      </c>
      <c r="C79" s="67" t="s">
        <v>56</v>
      </c>
      <c r="D79" s="67" t="s">
        <v>77</v>
      </c>
      <c r="E79" s="40" t="s">
        <v>80</v>
      </c>
      <c r="F79" s="50">
        <v>800</v>
      </c>
      <c r="G79" s="26">
        <f t="shared" si="9"/>
        <v>3000</v>
      </c>
      <c r="H79" s="26">
        <f t="shared" si="9"/>
        <v>0</v>
      </c>
      <c r="I79" s="26">
        <f t="shared" si="9"/>
        <v>3000</v>
      </c>
    </row>
    <row r="80" spans="1:9" ht="45">
      <c r="A80" s="39" t="s">
        <v>29</v>
      </c>
      <c r="B80" s="18" t="s">
        <v>172</v>
      </c>
      <c r="C80" s="67" t="s">
        <v>56</v>
      </c>
      <c r="D80" s="67" t="s">
        <v>77</v>
      </c>
      <c r="E80" s="40" t="s">
        <v>80</v>
      </c>
      <c r="F80" s="15">
        <v>810</v>
      </c>
      <c r="G80" s="44">
        <v>3000</v>
      </c>
      <c r="H80" s="44"/>
      <c r="I80" s="44">
        <v>3000</v>
      </c>
    </row>
    <row r="81" spans="1:9">
      <c r="A81" s="39" t="s">
        <v>81</v>
      </c>
      <c r="B81" s="18" t="s">
        <v>172</v>
      </c>
      <c r="C81" s="67" t="s">
        <v>56</v>
      </c>
      <c r="D81" s="67" t="s">
        <v>70</v>
      </c>
      <c r="E81" s="72" t="s">
        <v>114</v>
      </c>
      <c r="F81" s="15">
        <v>0</v>
      </c>
      <c r="G81" s="44">
        <f>G83</f>
        <v>5196</v>
      </c>
      <c r="H81" s="44">
        <f>H83</f>
        <v>1008.62264</v>
      </c>
      <c r="I81" s="44">
        <f>I83</f>
        <v>6204.6226399999996</v>
      </c>
    </row>
    <row r="82" spans="1:9" ht="42.75">
      <c r="A82" s="69" t="s">
        <v>8</v>
      </c>
      <c r="B82" s="18" t="s">
        <v>172</v>
      </c>
      <c r="C82" s="70" t="s">
        <v>56</v>
      </c>
      <c r="D82" s="70" t="s">
        <v>77</v>
      </c>
      <c r="E82" s="23" t="s">
        <v>78</v>
      </c>
      <c r="F82" s="23">
        <v>0</v>
      </c>
      <c r="G82" s="44">
        <f t="shared" ref="G82:I84" si="10">G83</f>
        <v>5196</v>
      </c>
      <c r="H82" s="44">
        <f t="shared" si="10"/>
        <v>1008.62264</v>
      </c>
      <c r="I82" s="44">
        <f t="shared" si="10"/>
        <v>6204.6226399999996</v>
      </c>
    </row>
    <row r="83" spans="1:9">
      <c r="A83" s="25" t="s">
        <v>135</v>
      </c>
      <c r="B83" s="18" t="s">
        <v>172</v>
      </c>
      <c r="C83" s="67" t="s">
        <v>56</v>
      </c>
      <c r="D83" s="67" t="s">
        <v>70</v>
      </c>
      <c r="E83" s="15" t="s">
        <v>82</v>
      </c>
      <c r="F83" s="15">
        <v>0</v>
      </c>
      <c r="G83" s="26">
        <f t="shared" si="10"/>
        <v>5196</v>
      </c>
      <c r="H83" s="26">
        <f t="shared" si="10"/>
        <v>1008.62264</v>
      </c>
      <c r="I83" s="26">
        <f t="shared" si="10"/>
        <v>6204.6226399999996</v>
      </c>
    </row>
    <row r="84" spans="1:9" ht="60">
      <c r="A84" s="25" t="s">
        <v>30</v>
      </c>
      <c r="B84" s="18" t="s">
        <v>172</v>
      </c>
      <c r="C84" s="67" t="s">
        <v>56</v>
      </c>
      <c r="D84" s="67" t="s">
        <v>70</v>
      </c>
      <c r="E84" s="15" t="s">
        <v>83</v>
      </c>
      <c r="F84" s="15">
        <v>0</v>
      </c>
      <c r="G84" s="26">
        <f t="shared" si="10"/>
        <v>5196</v>
      </c>
      <c r="H84" s="26">
        <f t="shared" si="10"/>
        <v>1008.62264</v>
      </c>
      <c r="I84" s="26">
        <f t="shared" si="10"/>
        <v>6204.6226399999996</v>
      </c>
    </row>
    <row r="85" spans="1:9" ht="30">
      <c r="A85" s="25" t="s">
        <v>18</v>
      </c>
      <c r="B85" s="18" t="s">
        <v>172</v>
      </c>
      <c r="C85" s="67" t="s">
        <v>56</v>
      </c>
      <c r="D85" s="67" t="s">
        <v>70</v>
      </c>
      <c r="E85" s="15" t="s">
        <v>83</v>
      </c>
      <c r="F85" s="50">
        <v>200</v>
      </c>
      <c r="G85" s="26">
        <f>G86+G87</f>
        <v>5196</v>
      </c>
      <c r="H85" s="26">
        <f>H86+H87</f>
        <v>1008.62264</v>
      </c>
      <c r="I85" s="26">
        <f>I86+I87</f>
        <v>6204.6226399999996</v>
      </c>
    </row>
    <row r="86" spans="1:9" ht="30">
      <c r="A86" s="25" t="s">
        <v>19</v>
      </c>
      <c r="B86" s="18" t="s">
        <v>172</v>
      </c>
      <c r="C86" s="67" t="s">
        <v>56</v>
      </c>
      <c r="D86" s="67" t="s">
        <v>70</v>
      </c>
      <c r="E86" s="15" t="s">
        <v>83</v>
      </c>
      <c r="F86" s="50">
        <v>240</v>
      </c>
      <c r="G86" s="26">
        <v>5196</v>
      </c>
      <c r="H86" s="124">
        <v>72.422640000000001</v>
      </c>
      <c r="I86" s="26">
        <f>G86+H86</f>
        <v>5268.4226399999998</v>
      </c>
    </row>
    <row r="87" spans="1:9" ht="30">
      <c r="A87" s="25" t="s">
        <v>19</v>
      </c>
      <c r="B87" s="18" t="s">
        <v>172</v>
      </c>
      <c r="C87" s="67" t="s">
        <v>56</v>
      </c>
      <c r="D87" s="67" t="s">
        <v>70</v>
      </c>
      <c r="E87" s="126" t="s">
        <v>83</v>
      </c>
      <c r="F87" s="50">
        <v>240</v>
      </c>
      <c r="G87" s="26"/>
      <c r="H87" s="124">
        <v>936.2</v>
      </c>
      <c r="I87" s="26">
        <f>G87+H87</f>
        <v>936.2</v>
      </c>
    </row>
    <row r="88" spans="1:9" ht="45">
      <c r="A88" s="25" t="s">
        <v>9</v>
      </c>
      <c r="B88" s="18" t="s">
        <v>172</v>
      </c>
      <c r="C88" s="76" t="s">
        <v>56</v>
      </c>
      <c r="D88" s="76" t="s">
        <v>85</v>
      </c>
      <c r="E88" s="15">
        <v>1700000</v>
      </c>
      <c r="F88" s="23">
        <v>0</v>
      </c>
      <c r="G88" s="117">
        <f t="shared" ref="G88:I93" si="11">G89</f>
        <v>1000</v>
      </c>
      <c r="H88" s="117">
        <f t="shared" si="11"/>
        <v>0</v>
      </c>
      <c r="I88" s="117">
        <f t="shared" si="11"/>
        <v>1000</v>
      </c>
    </row>
    <row r="89" spans="1:9">
      <c r="A89" s="57" t="s">
        <v>84</v>
      </c>
      <c r="B89" s="18" t="s">
        <v>172</v>
      </c>
      <c r="C89" s="73" t="s">
        <v>56</v>
      </c>
      <c r="D89" s="73" t="s">
        <v>85</v>
      </c>
      <c r="E89" s="59" t="s">
        <v>114</v>
      </c>
      <c r="F89" s="23">
        <v>0</v>
      </c>
      <c r="G89" s="74">
        <f t="shared" si="11"/>
        <v>1000</v>
      </c>
      <c r="H89" s="74">
        <f t="shared" si="11"/>
        <v>0</v>
      </c>
      <c r="I89" s="74">
        <f t="shared" si="11"/>
        <v>1000</v>
      </c>
    </row>
    <row r="90" spans="1:9" ht="57">
      <c r="A90" s="75" t="s">
        <v>86</v>
      </c>
      <c r="B90" s="18" t="s">
        <v>172</v>
      </c>
      <c r="C90" s="76" t="s">
        <v>56</v>
      </c>
      <c r="D90" s="76" t="s">
        <v>85</v>
      </c>
      <c r="E90" s="23" t="s">
        <v>127</v>
      </c>
      <c r="F90" s="23">
        <v>0</v>
      </c>
      <c r="G90" s="77">
        <f t="shared" si="11"/>
        <v>1000</v>
      </c>
      <c r="H90" s="77">
        <f t="shared" si="11"/>
        <v>0</v>
      </c>
      <c r="I90" s="77">
        <f t="shared" si="11"/>
        <v>1000</v>
      </c>
    </row>
    <row r="91" spans="1:9" ht="45">
      <c r="A91" s="25" t="s">
        <v>196</v>
      </c>
      <c r="B91" s="18" t="s">
        <v>172</v>
      </c>
      <c r="C91" s="54" t="s">
        <v>56</v>
      </c>
      <c r="D91" s="54" t="s">
        <v>85</v>
      </c>
      <c r="E91" s="15" t="s">
        <v>87</v>
      </c>
      <c r="F91" s="15">
        <v>0</v>
      </c>
      <c r="G91" s="26">
        <f t="shared" si="11"/>
        <v>1000</v>
      </c>
      <c r="H91" s="26">
        <f t="shared" si="11"/>
        <v>0</v>
      </c>
      <c r="I91" s="26">
        <f t="shared" si="11"/>
        <v>1000</v>
      </c>
    </row>
    <row r="92" spans="1:9">
      <c r="A92" s="25" t="s">
        <v>27</v>
      </c>
      <c r="B92" s="18" t="s">
        <v>172</v>
      </c>
      <c r="C92" s="54" t="s">
        <v>56</v>
      </c>
      <c r="D92" s="54" t="s">
        <v>85</v>
      </c>
      <c r="E92" s="15" t="s">
        <v>88</v>
      </c>
      <c r="F92" s="15">
        <v>0</v>
      </c>
      <c r="G92" s="78">
        <f t="shared" si="11"/>
        <v>1000</v>
      </c>
      <c r="H92" s="78">
        <f t="shared" si="11"/>
        <v>0</v>
      </c>
      <c r="I92" s="78">
        <f t="shared" si="11"/>
        <v>1000</v>
      </c>
    </row>
    <row r="93" spans="1:9" ht="30">
      <c r="A93" s="25" t="s">
        <v>18</v>
      </c>
      <c r="B93" s="18" t="s">
        <v>172</v>
      </c>
      <c r="C93" s="54" t="s">
        <v>56</v>
      </c>
      <c r="D93" s="54" t="s">
        <v>85</v>
      </c>
      <c r="E93" s="15" t="s">
        <v>88</v>
      </c>
      <c r="F93" s="50">
        <v>200</v>
      </c>
      <c r="G93" s="78">
        <f t="shared" si="11"/>
        <v>1000</v>
      </c>
      <c r="H93" s="78">
        <f t="shared" si="11"/>
        <v>0</v>
      </c>
      <c r="I93" s="78">
        <f t="shared" si="11"/>
        <v>1000</v>
      </c>
    </row>
    <row r="94" spans="1:9" ht="30">
      <c r="A94" s="25" t="s">
        <v>19</v>
      </c>
      <c r="B94" s="18" t="s">
        <v>172</v>
      </c>
      <c r="C94" s="54" t="s">
        <v>56</v>
      </c>
      <c r="D94" s="54" t="s">
        <v>85</v>
      </c>
      <c r="E94" s="15" t="s">
        <v>88</v>
      </c>
      <c r="F94" s="50">
        <v>240</v>
      </c>
      <c r="G94" s="78">
        <v>1000</v>
      </c>
      <c r="H94" s="78"/>
      <c r="I94" s="78">
        <v>1000</v>
      </c>
    </row>
    <row r="95" spans="1:9">
      <c r="A95" s="57" t="s">
        <v>89</v>
      </c>
      <c r="B95" s="18" t="s">
        <v>172</v>
      </c>
      <c r="C95" s="73" t="s">
        <v>90</v>
      </c>
      <c r="D95" s="73" t="s">
        <v>51</v>
      </c>
      <c r="E95" s="23" t="s">
        <v>114</v>
      </c>
      <c r="F95" s="23">
        <v>0</v>
      </c>
      <c r="G95" s="79">
        <f>G96+G105+G119</f>
        <v>27178.6</v>
      </c>
      <c r="H95" s="79">
        <f>H96+H105+H119</f>
        <v>4946.1057600000004</v>
      </c>
      <c r="I95" s="79">
        <f>I96+I105+I119</f>
        <v>32124.705759999997</v>
      </c>
    </row>
    <row r="96" spans="1:9">
      <c r="A96" s="27" t="s">
        <v>91</v>
      </c>
      <c r="B96" s="18" t="s">
        <v>172</v>
      </c>
      <c r="C96" s="80" t="s">
        <v>90</v>
      </c>
      <c r="D96" s="80" t="s">
        <v>49</v>
      </c>
      <c r="E96" s="38" t="s">
        <v>114</v>
      </c>
      <c r="F96" s="15">
        <v>0</v>
      </c>
      <c r="G96" s="81">
        <f t="shared" ref="G96:I97" si="12">G97</f>
        <v>7100</v>
      </c>
      <c r="H96" s="81">
        <f t="shared" si="12"/>
        <v>1141.70587</v>
      </c>
      <c r="I96" s="81">
        <f t="shared" si="12"/>
        <v>8241.7058699999998</v>
      </c>
    </row>
    <row r="97" spans="1:12" ht="72">
      <c r="A97" s="42" t="s">
        <v>11</v>
      </c>
      <c r="B97" s="18" t="s">
        <v>172</v>
      </c>
      <c r="C97" s="52" t="s">
        <v>90</v>
      </c>
      <c r="D97" s="52" t="s">
        <v>49</v>
      </c>
      <c r="E97" s="23" t="s">
        <v>93</v>
      </c>
      <c r="F97" s="23">
        <v>0</v>
      </c>
      <c r="G97" s="82">
        <f t="shared" si="12"/>
        <v>7100</v>
      </c>
      <c r="H97" s="82">
        <f t="shared" si="12"/>
        <v>1141.70587</v>
      </c>
      <c r="I97" s="82">
        <f t="shared" si="12"/>
        <v>8241.7058699999998</v>
      </c>
    </row>
    <row r="98" spans="1:12" ht="45">
      <c r="A98" s="83" t="s">
        <v>92</v>
      </c>
      <c r="B98" s="18" t="s">
        <v>172</v>
      </c>
      <c r="C98" s="18" t="s">
        <v>90</v>
      </c>
      <c r="D98" s="18" t="s">
        <v>49</v>
      </c>
      <c r="E98" s="32" t="s">
        <v>94</v>
      </c>
      <c r="F98" s="15">
        <v>0</v>
      </c>
      <c r="G98" s="78">
        <f>G100+G102</f>
        <v>7100</v>
      </c>
      <c r="H98" s="78">
        <f>H100+H102</f>
        <v>1141.70587</v>
      </c>
      <c r="I98" s="78">
        <f>I100+I102</f>
        <v>8241.7058699999998</v>
      </c>
    </row>
    <row r="99" spans="1:12" ht="75">
      <c r="A99" s="25" t="s">
        <v>170</v>
      </c>
      <c r="B99" s="18" t="s">
        <v>172</v>
      </c>
      <c r="C99" s="18" t="s">
        <v>90</v>
      </c>
      <c r="D99" s="18" t="s">
        <v>49</v>
      </c>
      <c r="E99" s="32" t="s">
        <v>95</v>
      </c>
      <c r="F99" s="15">
        <v>0</v>
      </c>
      <c r="G99" s="78">
        <f>G100+G102</f>
        <v>7100</v>
      </c>
      <c r="H99" s="78">
        <f>H100+H102</f>
        <v>1141.70587</v>
      </c>
      <c r="I99" s="78">
        <f>I100+I102</f>
        <v>8241.7058699999998</v>
      </c>
    </row>
    <row r="100" spans="1:12" ht="30">
      <c r="A100" s="25" t="s">
        <v>18</v>
      </c>
      <c r="B100" s="18" t="s">
        <v>172</v>
      </c>
      <c r="C100" s="18" t="s">
        <v>90</v>
      </c>
      <c r="D100" s="18" t="s">
        <v>49</v>
      </c>
      <c r="E100" s="32" t="s">
        <v>95</v>
      </c>
      <c r="F100" s="32">
        <v>200</v>
      </c>
      <c r="G100" s="78">
        <f>G101</f>
        <v>1600</v>
      </c>
      <c r="H100" s="78">
        <f>H101</f>
        <v>379.20587</v>
      </c>
      <c r="I100" s="78">
        <f>I101</f>
        <v>1979.20587</v>
      </c>
    </row>
    <row r="101" spans="1:12" ht="38.25" customHeight="1">
      <c r="A101" s="25" t="s">
        <v>19</v>
      </c>
      <c r="B101" s="18" t="s">
        <v>172</v>
      </c>
      <c r="C101" s="18" t="s">
        <v>90</v>
      </c>
      <c r="D101" s="18" t="s">
        <v>49</v>
      </c>
      <c r="E101" s="32" t="s">
        <v>95</v>
      </c>
      <c r="F101" s="32">
        <v>240</v>
      </c>
      <c r="G101" s="78">
        <v>1600</v>
      </c>
      <c r="H101" s="78">
        <v>379.20587</v>
      </c>
      <c r="I101" s="78">
        <f>G101+H101</f>
        <v>1979.20587</v>
      </c>
    </row>
    <row r="102" spans="1:12" ht="19.5" customHeight="1">
      <c r="A102" s="30" t="s">
        <v>23</v>
      </c>
      <c r="B102" s="18" t="s">
        <v>172</v>
      </c>
      <c r="C102" s="18" t="s">
        <v>90</v>
      </c>
      <c r="D102" s="18" t="s">
        <v>49</v>
      </c>
      <c r="E102" s="32" t="s">
        <v>95</v>
      </c>
      <c r="F102" s="32">
        <v>800</v>
      </c>
      <c r="G102" s="78">
        <f>G103</f>
        <v>5500</v>
      </c>
      <c r="H102" s="78">
        <f>H103+H104</f>
        <v>762.5</v>
      </c>
      <c r="I102" s="78">
        <f>I103+I104</f>
        <v>6262.5</v>
      </c>
    </row>
    <row r="103" spans="1:12" ht="63.75" customHeight="1">
      <c r="A103" s="30" t="s">
        <v>29</v>
      </c>
      <c r="B103" s="18" t="s">
        <v>172</v>
      </c>
      <c r="C103" s="18" t="s">
        <v>90</v>
      </c>
      <c r="D103" s="18" t="s">
        <v>49</v>
      </c>
      <c r="E103" s="32" t="s">
        <v>95</v>
      </c>
      <c r="F103" s="32">
        <v>810</v>
      </c>
      <c r="G103" s="78">
        <v>5500</v>
      </c>
      <c r="H103" s="78">
        <v>649.5</v>
      </c>
      <c r="I103" s="78">
        <f>G103+H103</f>
        <v>6149.5</v>
      </c>
      <c r="L103" s="1" t="s">
        <v>198</v>
      </c>
    </row>
    <row r="104" spans="1:12" ht="42" customHeight="1">
      <c r="A104" s="30" t="s">
        <v>184</v>
      </c>
      <c r="B104" s="18" t="s">
        <v>172</v>
      </c>
      <c r="C104" s="18" t="s">
        <v>90</v>
      </c>
      <c r="D104" s="18" t="s">
        <v>49</v>
      </c>
      <c r="E104" s="32" t="s">
        <v>175</v>
      </c>
      <c r="F104" s="32">
        <v>240</v>
      </c>
      <c r="G104" s="78"/>
      <c r="H104" s="78">
        <v>113</v>
      </c>
      <c r="I104" s="78">
        <f>G104+H104</f>
        <v>113</v>
      </c>
    </row>
    <row r="105" spans="1:12" ht="24" customHeight="1">
      <c r="A105" s="84" t="s">
        <v>96</v>
      </c>
      <c r="B105" s="18" t="s">
        <v>172</v>
      </c>
      <c r="C105" s="14" t="s">
        <v>90</v>
      </c>
      <c r="D105" s="14" t="s">
        <v>50</v>
      </c>
      <c r="E105" s="38" t="s">
        <v>114</v>
      </c>
      <c r="F105" s="15">
        <v>0</v>
      </c>
      <c r="G105" s="85">
        <f t="shared" ref="G105:I107" si="13">G106</f>
        <v>12978.6</v>
      </c>
      <c r="H105" s="85">
        <f t="shared" si="13"/>
        <v>3197.6857199999999</v>
      </c>
      <c r="I105" s="85">
        <f t="shared" si="13"/>
        <v>16176.28572</v>
      </c>
    </row>
    <row r="106" spans="1:12" ht="77.25" customHeight="1">
      <c r="A106" s="75" t="s">
        <v>109</v>
      </c>
      <c r="B106" s="18" t="s">
        <v>172</v>
      </c>
      <c r="C106" s="22" t="s">
        <v>90</v>
      </c>
      <c r="D106" s="22" t="s">
        <v>50</v>
      </c>
      <c r="E106" s="86" t="s">
        <v>93</v>
      </c>
      <c r="F106" s="23">
        <v>0</v>
      </c>
      <c r="G106" s="87">
        <f t="shared" si="13"/>
        <v>12978.6</v>
      </c>
      <c r="H106" s="87">
        <f t="shared" si="13"/>
        <v>3197.6857199999999</v>
      </c>
      <c r="I106" s="87">
        <f t="shared" si="13"/>
        <v>16176.28572</v>
      </c>
    </row>
    <row r="107" spans="1:12" ht="46.5" customHeight="1">
      <c r="A107" s="83" t="s">
        <v>92</v>
      </c>
      <c r="B107" s="18" t="s">
        <v>172</v>
      </c>
      <c r="C107" s="18" t="s">
        <v>90</v>
      </c>
      <c r="D107" s="18" t="s">
        <v>50</v>
      </c>
      <c r="E107" s="32" t="s">
        <v>94</v>
      </c>
      <c r="F107" s="15">
        <v>0</v>
      </c>
      <c r="G107" s="88">
        <f t="shared" si="13"/>
        <v>12978.6</v>
      </c>
      <c r="H107" s="88">
        <f t="shared" si="13"/>
        <v>3197.6857199999999</v>
      </c>
      <c r="I107" s="88">
        <f t="shared" si="13"/>
        <v>16176.28572</v>
      </c>
    </row>
    <row r="108" spans="1:12" ht="92.25" customHeight="1">
      <c r="A108" s="83" t="s">
        <v>110</v>
      </c>
      <c r="B108" s="18" t="s">
        <v>172</v>
      </c>
      <c r="C108" s="18" t="s">
        <v>90</v>
      </c>
      <c r="D108" s="18" t="s">
        <v>50</v>
      </c>
      <c r="E108" s="32" t="s">
        <v>95</v>
      </c>
      <c r="F108" s="15">
        <v>0</v>
      </c>
      <c r="G108" s="88">
        <f>G109+G111+G115+G113</f>
        <v>12978.6</v>
      </c>
      <c r="H108" s="88">
        <f>H109+H111+H115+H113</f>
        <v>3197.6857199999999</v>
      </c>
      <c r="I108" s="88">
        <f>I109+I111+I115+I113</f>
        <v>16176.28572</v>
      </c>
    </row>
    <row r="109" spans="1:12" ht="52.5" customHeight="1">
      <c r="A109" s="64" t="s">
        <v>18</v>
      </c>
      <c r="B109" s="18" t="s">
        <v>172</v>
      </c>
      <c r="C109" s="18" t="s">
        <v>90</v>
      </c>
      <c r="D109" s="18" t="s">
        <v>50</v>
      </c>
      <c r="E109" s="32" t="s">
        <v>95</v>
      </c>
      <c r="F109" s="32">
        <v>200</v>
      </c>
      <c r="G109" s="88">
        <f>G110</f>
        <v>3787.6</v>
      </c>
      <c r="H109" s="88">
        <f>H110</f>
        <v>2898.70597</v>
      </c>
      <c r="I109" s="88">
        <f>I110</f>
        <v>6686.3059699999994</v>
      </c>
    </row>
    <row r="110" spans="1:12" ht="38.25" customHeight="1">
      <c r="A110" s="64" t="s">
        <v>19</v>
      </c>
      <c r="B110" s="18" t="s">
        <v>172</v>
      </c>
      <c r="C110" s="18" t="s">
        <v>90</v>
      </c>
      <c r="D110" s="18" t="s">
        <v>50</v>
      </c>
      <c r="E110" s="32" t="s">
        <v>95</v>
      </c>
      <c r="F110" s="32">
        <v>240</v>
      </c>
      <c r="G110" s="88">
        <v>3787.6</v>
      </c>
      <c r="H110" s="88">
        <v>2898.70597</v>
      </c>
      <c r="I110" s="88">
        <f>G110+H110</f>
        <v>6686.3059699999994</v>
      </c>
    </row>
    <row r="111" spans="1:12" ht="25.5" customHeight="1">
      <c r="A111" s="30" t="s">
        <v>23</v>
      </c>
      <c r="B111" s="18" t="s">
        <v>172</v>
      </c>
      <c r="C111" s="18" t="s">
        <v>90</v>
      </c>
      <c r="D111" s="18" t="s">
        <v>50</v>
      </c>
      <c r="E111" s="32" t="s">
        <v>95</v>
      </c>
      <c r="F111" s="32">
        <v>800</v>
      </c>
      <c r="G111" s="88">
        <f>G112</f>
        <v>9176</v>
      </c>
      <c r="H111" s="88">
        <f>H112</f>
        <v>0</v>
      </c>
      <c r="I111" s="88">
        <f>I112</f>
        <v>9176</v>
      </c>
    </row>
    <row r="112" spans="1:12" ht="70.5" customHeight="1">
      <c r="A112" s="30" t="s">
        <v>29</v>
      </c>
      <c r="B112" s="18" t="s">
        <v>172</v>
      </c>
      <c r="C112" s="18" t="s">
        <v>90</v>
      </c>
      <c r="D112" s="18" t="s">
        <v>50</v>
      </c>
      <c r="E112" s="32" t="s">
        <v>95</v>
      </c>
      <c r="F112" s="32">
        <v>810</v>
      </c>
      <c r="G112" s="88">
        <v>9176</v>
      </c>
      <c r="H112" s="88"/>
      <c r="I112" s="88">
        <v>9176</v>
      </c>
    </row>
    <row r="113" spans="1:9" ht="50.25" customHeight="1">
      <c r="A113" s="30" t="s">
        <v>23</v>
      </c>
      <c r="B113" s="18" t="s">
        <v>172</v>
      </c>
      <c r="C113" s="18" t="s">
        <v>90</v>
      </c>
      <c r="D113" s="18" t="s">
        <v>50</v>
      </c>
      <c r="E113" s="32" t="s">
        <v>95</v>
      </c>
      <c r="F113" s="32">
        <v>800</v>
      </c>
      <c r="G113" s="88"/>
      <c r="H113" s="88">
        <f>H114</f>
        <v>280.00200000000001</v>
      </c>
      <c r="I113" s="88">
        <f>I114</f>
        <v>280.00200000000001</v>
      </c>
    </row>
    <row r="114" spans="1:9" ht="70.5" customHeight="1">
      <c r="A114" s="30" t="s">
        <v>186</v>
      </c>
      <c r="B114" s="18" t="s">
        <v>172</v>
      </c>
      <c r="C114" s="18" t="s">
        <v>90</v>
      </c>
      <c r="D114" s="18" t="s">
        <v>50</v>
      </c>
      <c r="E114" s="32" t="s">
        <v>187</v>
      </c>
      <c r="F114" s="32">
        <v>810</v>
      </c>
      <c r="G114" s="88"/>
      <c r="H114" s="88">
        <v>280.00200000000001</v>
      </c>
      <c r="I114" s="88">
        <f>G114+H114</f>
        <v>280.00200000000001</v>
      </c>
    </row>
    <row r="115" spans="1:9" ht="36.75" customHeight="1">
      <c r="A115" s="37" t="s">
        <v>144</v>
      </c>
      <c r="B115" s="18" t="s">
        <v>172</v>
      </c>
      <c r="C115" s="18" t="s">
        <v>90</v>
      </c>
      <c r="D115" s="18" t="s">
        <v>50</v>
      </c>
      <c r="E115" s="32" t="s">
        <v>175</v>
      </c>
      <c r="F115" s="15">
        <v>0</v>
      </c>
      <c r="G115" s="88">
        <f>G116</f>
        <v>15</v>
      </c>
      <c r="H115" s="88">
        <f>H116+H118</f>
        <v>18.97775</v>
      </c>
      <c r="I115" s="88">
        <f>G115+H115</f>
        <v>33.97775</v>
      </c>
    </row>
    <row r="116" spans="1:9" ht="30.75" customHeight="1">
      <c r="A116" s="71" t="s">
        <v>19</v>
      </c>
      <c r="B116" s="18" t="s">
        <v>172</v>
      </c>
      <c r="C116" s="18" t="s">
        <v>90</v>
      </c>
      <c r="D116" s="18" t="s">
        <v>50</v>
      </c>
      <c r="E116" s="32" t="s">
        <v>175</v>
      </c>
      <c r="F116" s="15">
        <v>200</v>
      </c>
      <c r="G116" s="88">
        <f>G117</f>
        <v>15</v>
      </c>
      <c r="H116" s="88">
        <f>H117</f>
        <v>18.109850000000002</v>
      </c>
      <c r="I116" s="88">
        <f>I117</f>
        <v>33.109850000000002</v>
      </c>
    </row>
    <row r="117" spans="1:9" ht="35.25" customHeight="1">
      <c r="A117" s="30" t="s">
        <v>184</v>
      </c>
      <c r="B117" s="18" t="s">
        <v>172</v>
      </c>
      <c r="C117" s="18" t="s">
        <v>90</v>
      </c>
      <c r="D117" s="18" t="s">
        <v>50</v>
      </c>
      <c r="E117" s="32" t="s">
        <v>175</v>
      </c>
      <c r="F117" s="15">
        <v>240</v>
      </c>
      <c r="G117" s="88">
        <v>15</v>
      </c>
      <c r="H117" s="88">
        <v>18.109850000000002</v>
      </c>
      <c r="I117" s="88">
        <f>G117+H117</f>
        <v>33.109850000000002</v>
      </c>
    </row>
    <row r="118" spans="1:9" ht="30">
      <c r="A118" s="30" t="s">
        <v>184</v>
      </c>
      <c r="B118" s="18" t="s">
        <v>172</v>
      </c>
      <c r="C118" s="18" t="s">
        <v>90</v>
      </c>
      <c r="D118" s="18" t="s">
        <v>50</v>
      </c>
      <c r="E118" s="32" t="s">
        <v>185</v>
      </c>
      <c r="F118" s="15">
        <v>810</v>
      </c>
      <c r="G118" s="88"/>
      <c r="H118" s="88">
        <v>0.8679</v>
      </c>
      <c r="I118" s="88">
        <f>G118+H118</f>
        <v>0.8679</v>
      </c>
    </row>
    <row r="119" spans="1:9">
      <c r="A119" s="25" t="s">
        <v>97</v>
      </c>
      <c r="B119" s="18" t="s">
        <v>172</v>
      </c>
      <c r="C119" s="18" t="s">
        <v>90</v>
      </c>
      <c r="D119" s="18" t="s">
        <v>69</v>
      </c>
      <c r="E119" s="38" t="s">
        <v>114</v>
      </c>
      <c r="F119" s="15">
        <v>0</v>
      </c>
      <c r="G119" s="88">
        <f>G129+G124+G120</f>
        <v>7100</v>
      </c>
      <c r="H119" s="88">
        <f>H129+H124+H120</f>
        <v>606.71416999999997</v>
      </c>
      <c r="I119" s="88">
        <f>I129+I124+I120</f>
        <v>7706.7141700000002</v>
      </c>
    </row>
    <row r="120" spans="1:9" ht="42.75">
      <c r="A120" s="89" t="s">
        <v>98</v>
      </c>
      <c r="B120" s="18" t="s">
        <v>172</v>
      </c>
      <c r="C120" s="58" t="s">
        <v>90</v>
      </c>
      <c r="D120" s="58" t="s">
        <v>69</v>
      </c>
      <c r="E120" s="90" t="s">
        <v>121</v>
      </c>
      <c r="F120" s="23">
        <v>0</v>
      </c>
      <c r="G120" s="82">
        <v>100</v>
      </c>
      <c r="H120" s="82"/>
      <c r="I120" s="82">
        <v>100</v>
      </c>
    </row>
    <row r="121" spans="1:9" ht="30">
      <c r="A121" s="30" t="s">
        <v>184</v>
      </c>
      <c r="B121" s="18" t="s">
        <v>172</v>
      </c>
      <c r="C121" s="54" t="s">
        <v>90</v>
      </c>
      <c r="D121" s="54" t="s">
        <v>69</v>
      </c>
      <c r="E121" s="31" t="s">
        <v>192</v>
      </c>
      <c r="F121" s="15">
        <v>0</v>
      </c>
      <c r="G121" s="91">
        <v>100</v>
      </c>
      <c r="H121" s="91"/>
      <c r="I121" s="91">
        <v>100</v>
      </c>
    </row>
    <row r="122" spans="1:9" ht="30">
      <c r="A122" s="25" t="s">
        <v>18</v>
      </c>
      <c r="B122" s="18" t="s">
        <v>172</v>
      </c>
      <c r="C122" s="54" t="s">
        <v>90</v>
      </c>
      <c r="D122" s="54" t="s">
        <v>69</v>
      </c>
      <c r="E122" s="31" t="s">
        <v>192</v>
      </c>
      <c r="F122" s="50">
        <v>200</v>
      </c>
      <c r="G122" s="91">
        <v>100</v>
      </c>
      <c r="H122" s="91"/>
      <c r="I122" s="91">
        <v>100</v>
      </c>
    </row>
    <row r="123" spans="1:9" ht="30">
      <c r="A123" s="25" t="s">
        <v>19</v>
      </c>
      <c r="B123" s="18" t="s">
        <v>172</v>
      </c>
      <c r="C123" s="54" t="s">
        <v>90</v>
      </c>
      <c r="D123" s="54" t="s">
        <v>69</v>
      </c>
      <c r="E123" s="31" t="s">
        <v>192</v>
      </c>
      <c r="F123" s="50">
        <v>240</v>
      </c>
      <c r="G123" s="91">
        <v>100</v>
      </c>
      <c r="H123" s="91">
        <v>0</v>
      </c>
      <c r="I123" s="91">
        <v>100</v>
      </c>
    </row>
    <row r="124" spans="1:9" ht="42.75">
      <c r="A124" s="89" t="s">
        <v>197</v>
      </c>
      <c r="B124" s="18" t="s">
        <v>172</v>
      </c>
      <c r="C124" s="58" t="s">
        <v>90</v>
      </c>
      <c r="D124" s="58" t="s">
        <v>69</v>
      </c>
      <c r="E124" s="90" t="s">
        <v>123</v>
      </c>
      <c r="F124" s="23">
        <v>0</v>
      </c>
      <c r="G124" s="82">
        <f t="shared" ref="G124:I127" si="14">G125</f>
        <v>100</v>
      </c>
      <c r="H124" s="82">
        <f t="shared" si="14"/>
        <v>0</v>
      </c>
      <c r="I124" s="82">
        <f t="shared" si="14"/>
        <v>100</v>
      </c>
    </row>
    <row r="125" spans="1:9" ht="30">
      <c r="A125" s="55" t="s">
        <v>45</v>
      </c>
      <c r="B125" s="18" t="s">
        <v>172</v>
      </c>
      <c r="C125" s="54" t="s">
        <v>90</v>
      </c>
      <c r="D125" s="54" t="s">
        <v>69</v>
      </c>
      <c r="E125" s="31" t="s">
        <v>124</v>
      </c>
      <c r="F125" s="15">
        <v>0</v>
      </c>
      <c r="G125" s="78">
        <f t="shared" si="14"/>
        <v>100</v>
      </c>
      <c r="H125" s="78">
        <f t="shared" si="14"/>
        <v>0</v>
      </c>
      <c r="I125" s="78">
        <f t="shared" si="14"/>
        <v>100</v>
      </c>
    </row>
    <row r="126" spans="1:9" ht="30">
      <c r="A126" s="25" t="s">
        <v>205</v>
      </c>
      <c r="B126" s="18" t="s">
        <v>172</v>
      </c>
      <c r="C126" s="54" t="s">
        <v>90</v>
      </c>
      <c r="D126" s="54" t="s">
        <v>69</v>
      </c>
      <c r="E126" s="31" t="s">
        <v>120</v>
      </c>
      <c r="F126" s="15">
        <v>0</v>
      </c>
      <c r="G126" s="78">
        <f t="shared" si="14"/>
        <v>100</v>
      </c>
      <c r="H126" s="78">
        <f t="shared" si="14"/>
        <v>0</v>
      </c>
      <c r="I126" s="78">
        <f t="shared" si="14"/>
        <v>100</v>
      </c>
    </row>
    <row r="127" spans="1:9" ht="30">
      <c r="A127" s="25" t="s">
        <v>18</v>
      </c>
      <c r="B127" s="18" t="s">
        <v>172</v>
      </c>
      <c r="C127" s="54" t="s">
        <v>90</v>
      </c>
      <c r="D127" s="54" t="s">
        <v>69</v>
      </c>
      <c r="E127" s="31" t="s">
        <v>120</v>
      </c>
      <c r="F127" s="50">
        <v>200</v>
      </c>
      <c r="G127" s="78">
        <f t="shared" si="14"/>
        <v>100</v>
      </c>
      <c r="H127" s="78">
        <f t="shared" si="14"/>
        <v>0</v>
      </c>
      <c r="I127" s="78">
        <f t="shared" si="14"/>
        <v>100</v>
      </c>
    </row>
    <row r="128" spans="1:9" ht="30">
      <c r="A128" s="25" t="s">
        <v>19</v>
      </c>
      <c r="B128" s="18" t="s">
        <v>172</v>
      </c>
      <c r="C128" s="54" t="s">
        <v>90</v>
      </c>
      <c r="D128" s="54" t="s">
        <v>69</v>
      </c>
      <c r="E128" s="31" t="s">
        <v>120</v>
      </c>
      <c r="F128" s="50">
        <v>240</v>
      </c>
      <c r="G128" s="78">
        <v>100</v>
      </c>
      <c r="H128" s="78"/>
      <c r="I128" s="78">
        <v>100</v>
      </c>
    </row>
    <row r="129" spans="1:9" ht="42.75">
      <c r="A129" s="62" t="s">
        <v>10</v>
      </c>
      <c r="B129" s="18" t="s">
        <v>172</v>
      </c>
      <c r="C129" s="52" t="s">
        <v>90</v>
      </c>
      <c r="D129" s="52" t="s">
        <v>69</v>
      </c>
      <c r="E129" s="23" t="s">
        <v>32</v>
      </c>
      <c r="F129" s="23">
        <v>0</v>
      </c>
      <c r="G129" s="92">
        <f>G130+G134+G138+G142+G146</f>
        <v>6900</v>
      </c>
      <c r="H129" s="92">
        <f>H130+H134+H138+H142+H146</f>
        <v>606.71416999999997</v>
      </c>
      <c r="I129" s="92">
        <f>I130+I134+I138+I142+I146</f>
        <v>7506.7141700000002</v>
      </c>
    </row>
    <row r="130" spans="1:9" ht="52.5" customHeight="1">
      <c r="A130" s="27" t="s">
        <v>137</v>
      </c>
      <c r="B130" s="18" t="s">
        <v>172</v>
      </c>
      <c r="C130" s="80" t="s">
        <v>90</v>
      </c>
      <c r="D130" s="80" t="s">
        <v>69</v>
      </c>
      <c r="E130" s="38" t="s">
        <v>33</v>
      </c>
      <c r="F130" s="38">
        <v>0</v>
      </c>
      <c r="G130" s="81">
        <f t="shared" ref="G130:I132" si="15">G131</f>
        <v>2500</v>
      </c>
      <c r="H130" s="81">
        <f t="shared" si="15"/>
        <v>606.71416999999997</v>
      </c>
      <c r="I130" s="81">
        <f t="shared" si="15"/>
        <v>3106.7141700000002</v>
      </c>
    </row>
    <row r="131" spans="1:9" ht="60">
      <c r="A131" s="25" t="s">
        <v>200</v>
      </c>
      <c r="B131" s="18" t="s">
        <v>172</v>
      </c>
      <c r="C131" s="54" t="s">
        <v>90</v>
      </c>
      <c r="D131" s="54" t="s">
        <v>69</v>
      </c>
      <c r="E131" s="15" t="s">
        <v>34</v>
      </c>
      <c r="F131" s="15">
        <v>0</v>
      </c>
      <c r="G131" s="78">
        <f t="shared" si="15"/>
        <v>2500</v>
      </c>
      <c r="H131" s="78">
        <f t="shared" si="15"/>
        <v>606.71416999999997</v>
      </c>
      <c r="I131" s="78">
        <f t="shared" si="15"/>
        <v>3106.7141700000002</v>
      </c>
    </row>
    <row r="132" spans="1:9" ht="30">
      <c r="A132" s="25" t="s">
        <v>18</v>
      </c>
      <c r="B132" s="18" t="s">
        <v>172</v>
      </c>
      <c r="C132" s="54" t="s">
        <v>90</v>
      </c>
      <c r="D132" s="54" t="s">
        <v>69</v>
      </c>
      <c r="E132" s="15" t="s">
        <v>34</v>
      </c>
      <c r="F132" s="50">
        <v>200</v>
      </c>
      <c r="G132" s="78">
        <f t="shared" si="15"/>
        <v>2500</v>
      </c>
      <c r="H132" s="78">
        <f t="shared" si="15"/>
        <v>606.71416999999997</v>
      </c>
      <c r="I132" s="78">
        <f t="shared" si="15"/>
        <v>3106.7141700000002</v>
      </c>
    </row>
    <row r="133" spans="1:9" ht="30">
      <c r="A133" s="25" t="s">
        <v>19</v>
      </c>
      <c r="B133" s="18" t="s">
        <v>172</v>
      </c>
      <c r="C133" s="54" t="s">
        <v>90</v>
      </c>
      <c r="D133" s="54" t="s">
        <v>69</v>
      </c>
      <c r="E133" s="15" t="s">
        <v>34</v>
      </c>
      <c r="F133" s="50">
        <v>240</v>
      </c>
      <c r="G133" s="78">
        <v>2500</v>
      </c>
      <c r="H133" s="78">
        <v>606.71416999999997</v>
      </c>
      <c r="I133" s="78">
        <f>G133+H133</f>
        <v>3106.7141700000002</v>
      </c>
    </row>
    <row r="134" spans="1:9" ht="30">
      <c r="A134" s="27" t="s">
        <v>138</v>
      </c>
      <c r="B134" s="18" t="s">
        <v>172</v>
      </c>
      <c r="C134" s="80" t="s">
        <v>90</v>
      </c>
      <c r="D134" s="80" t="s">
        <v>69</v>
      </c>
      <c r="E134" s="38" t="s">
        <v>35</v>
      </c>
      <c r="F134" s="38">
        <v>0</v>
      </c>
      <c r="G134" s="93">
        <v>300</v>
      </c>
      <c r="H134" s="93"/>
      <c r="I134" s="93">
        <v>300</v>
      </c>
    </row>
    <row r="135" spans="1:9" ht="45">
      <c r="A135" s="25" t="s">
        <v>199</v>
      </c>
      <c r="B135" s="18" t="s">
        <v>172</v>
      </c>
      <c r="C135" s="54" t="s">
        <v>90</v>
      </c>
      <c r="D135" s="54" t="s">
        <v>69</v>
      </c>
      <c r="E135" s="15" t="s">
        <v>36</v>
      </c>
      <c r="F135" s="15">
        <v>0</v>
      </c>
      <c r="G135" s="91">
        <v>300</v>
      </c>
      <c r="H135" s="91"/>
      <c r="I135" s="91">
        <v>300</v>
      </c>
    </row>
    <row r="136" spans="1:9" ht="30">
      <c r="A136" s="25" t="s">
        <v>18</v>
      </c>
      <c r="B136" s="18" t="s">
        <v>172</v>
      </c>
      <c r="C136" s="54" t="s">
        <v>90</v>
      </c>
      <c r="D136" s="54" t="s">
        <v>69</v>
      </c>
      <c r="E136" s="15" t="s">
        <v>36</v>
      </c>
      <c r="F136" s="50">
        <v>200</v>
      </c>
      <c r="G136" s="91">
        <v>300</v>
      </c>
      <c r="H136" s="91"/>
      <c r="I136" s="91">
        <v>300</v>
      </c>
    </row>
    <row r="137" spans="1:9" ht="30">
      <c r="A137" s="25" t="s">
        <v>19</v>
      </c>
      <c r="B137" s="18" t="s">
        <v>172</v>
      </c>
      <c r="C137" s="54" t="s">
        <v>90</v>
      </c>
      <c r="D137" s="54" t="s">
        <v>69</v>
      </c>
      <c r="E137" s="15" t="s">
        <v>36</v>
      </c>
      <c r="F137" s="50">
        <v>240</v>
      </c>
      <c r="G137" s="91">
        <v>300</v>
      </c>
      <c r="H137" s="91"/>
      <c r="I137" s="91">
        <v>300</v>
      </c>
    </row>
    <row r="138" spans="1:9" ht="60">
      <c r="A138" s="27" t="s">
        <v>139</v>
      </c>
      <c r="B138" s="18" t="s">
        <v>172</v>
      </c>
      <c r="C138" s="80" t="s">
        <v>90</v>
      </c>
      <c r="D138" s="80" t="s">
        <v>69</v>
      </c>
      <c r="E138" s="38" t="s">
        <v>37</v>
      </c>
      <c r="F138" s="38">
        <v>0</v>
      </c>
      <c r="G138" s="93">
        <f>G139</f>
        <v>100</v>
      </c>
      <c r="H138" s="93"/>
      <c r="I138" s="93">
        <f>I139</f>
        <v>100</v>
      </c>
    </row>
    <row r="139" spans="1:9" ht="60">
      <c r="A139" s="27" t="s">
        <v>206</v>
      </c>
      <c r="B139" s="18" t="s">
        <v>172</v>
      </c>
      <c r="C139" s="54" t="s">
        <v>90</v>
      </c>
      <c r="D139" s="54" t="s">
        <v>69</v>
      </c>
      <c r="E139" s="15" t="s">
        <v>38</v>
      </c>
      <c r="F139" s="15">
        <v>0</v>
      </c>
      <c r="G139" s="78">
        <f>G140</f>
        <v>100</v>
      </c>
      <c r="H139" s="78"/>
      <c r="I139" s="78">
        <f>I140</f>
        <v>100</v>
      </c>
    </row>
    <row r="140" spans="1:9" ht="30">
      <c r="A140" s="25" t="s">
        <v>18</v>
      </c>
      <c r="B140" s="18" t="s">
        <v>172</v>
      </c>
      <c r="C140" s="54" t="s">
        <v>90</v>
      </c>
      <c r="D140" s="54" t="s">
        <v>69</v>
      </c>
      <c r="E140" s="15" t="s">
        <v>38</v>
      </c>
      <c r="F140" s="50">
        <v>200</v>
      </c>
      <c r="G140" s="91">
        <v>100</v>
      </c>
      <c r="H140" s="91"/>
      <c r="I140" s="91">
        <v>100</v>
      </c>
    </row>
    <row r="141" spans="1:9" ht="30">
      <c r="A141" s="25" t="s">
        <v>19</v>
      </c>
      <c r="B141" s="18" t="s">
        <v>172</v>
      </c>
      <c r="C141" s="54" t="s">
        <v>90</v>
      </c>
      <c r="D141" s="54" t="s">
        <v>69</v>
      </c>
      <c r="E141" s="15" t="s">
        <v>38</v>
      </c>
      <c r="F141" s="50">
        <v>240</v>
      </c>
      <c r="G141" s="91">
        <v>100</v>
      </c>
      <c r="H141" s="91"/>
      <c r="I141" s="91">
        <v>100</v>
      </c>
    </row>
    <row r="142" spans="1:9" ht="45">
      <c r="A142" s="27" t="s">
        <v>140</v>
      </c>
      <c r="B142" s="18" t="s">
        <v>172</v>
      </c>
      <c r="C142" s="80" t="s">
        <v>90</v>
      </c>
      <c r="D142" s="80" t="s">
        <v>69</v>
      </c>
      <c r="E142" s="38" t="s">
        <v>39</v>
      </c>
      <c r="F142" s="38">
        <v>0</v>
      </c>
      <c r="G142" s="81">
        <f t="shared" ref="G142:I144" si="16">G143</f>
        <v>2300</v>
      </c>
      <c r="H142" s="81">
        <f t="shared" si="16"/>
        <v>0</v>
      </c>
      <c r="I142" s="81">
        <f t="shared" si="16"/>
        <v>2300</v>
      </c>
    </row>
    <row r="143" spans="1:9" ht="48.75" customHeight="1">
      <c r="A143" s="25" t="s">
        <v>201</v>
      </c>
      <c r="B143" s="18" t="s">
        <v>172</v>
      </c>
      <c r="C143" s="54" t="s">
        <v>90</v>
      </c>
      <c r="D143" s="54" t="s">
        <v>69</v>
      </c>
      <c r="E143" s="15" t="s">
        <v>40</v>
      </c>
      <c r="F143" s="15">
        <v>0</v>
      </c>
      <c r="G143" s="78">
        <f t="shared" si="16"/>
        <v>2300</v>
      </c>
      <c r="H143" s="78">
        <f t="shared" si="16"/>
        <v>0</v>
      </c>
      <c r="I143" s="78">
        <f t="shared" si="16"/>
        <v>2300</v>
      </c>
    </row>
    <row r="144" spans="1:9" ht="30">
      <c r="A144" s="25" t="s">
        <v>18</v>
      </c>
      <c r="B144" s="18" t="s">
        <v>172</v>
      </c>
      <c r="C144" s="54" t="s">
        <v>90</v>
      </c>
      <c r="D144" s="54" t="s">
        <v>69</v>
      </c>
      <c r="E144" s="15" t="s">
        <v>40</v>
      </c>
      <c r="F144" s="50">
        <v>200</v>
      </c>
      <c r="G144" s="78">
        <f t="shared" si="16"/>
        <v>2300</v>
      </c>
      <c r="H144" s="78">
        <f t="shared" si="16"/>
        <v>0</v>
      </c>
      <c r="I144" s="78">
        <f t="shared" si="16"/>
        <v>2300</v>
      </c>
    </row>
    <row r="145" spans="1:9" ht="30">
      <c r="A145" s="25" t="s">
        <v>19</v>
      </c>
      <c r="B145" s="18" t="s">
        <v>172</v>
      </c>
      <c r="C145" s="54" t="s">
        <v>90</v>
      </c>
      <c r="D145" s="54" t="s">
        <v>69</v>
      </c>
      <c r="E145" s="15" t="s">
        <v>40</v>
      </c>
      <c r="F145" s="50">
        <v>240</v>
      </c>
      <c r="G145" s="78">
        <v>2300</v>
      </c>
      <c r="H145" s="78"/>
      <c r="I145" s="78">
        <v>2300</v>
      </c>
    </row>
    <row r="146" spans="1:9" ht="48" customHeight="1">
      <c r="A146" s="27" t="s">
        <v>141</v>
      </c>
      <c r="B146" s="18" t="s">
        <v>172</v>
      </c>
      <c r="C146" s="80" t="s">
        <v>90</v>
      </c>
      <c r="D146" s="80" t="s">
        <v>69</v>
      </c>
      <c r="E146" s="38" t="s">
        <v>41</v>
      </c>
      <c r="F146" s="38">
        <v>0</v>
      </c>
      <c r="G146" s="81">
        <f t="shared" ref="G146:I148" si="17">G147</f>
        <v>1700</v>
      </c>
      <c r="H146" s="81">
        <f t="shared" si="17"/>
        <v>0</v>
      </c>
      <c r="I146" s="81">
        <f t="shared" si="17"/>
        <v>1700</v>
      </c>
    </row>
    <row r="147" spans="1:9" ht="60">
      <c r="A147" s="25" t="s">
        <v>202</v>
      </c>
      <c r="B147" s="18" t="s">
        <v>172</v>
      </c>
      <c r="C147" s="54" t="s">
        <v>90</v>
      </c>
      <c r="D147" s="54" t="s">
        <v>69</v>
      </c>
      <c r="E147" s="15" t="s">
        <v>42</v>
      </c>
      <c r="F147" s="15">
        <v>0</v>
      </c>
      <c r="G147" s="78">
        <f t="shared" si="17"/>
        <v>1700</v>
      </c>
      <c r="H147" s="78">
        <f t="shared" si="17"/>
        <v>0</v>
      </c>
      <c r="I147" s="78">
        <f t="shared" si="17"/>
        <v>1700</v>
      </c>
    </row>
    <row r="148" spans="1:9" ht="30">
      <c r="A148" s="25" t="s">
        <v>18</v>
      </c>
      <c r="B148" s="18" t="s">
        <v>172</v>
      </c>
      <c r="C148" s="54" t="s">
        <v>90</v>
      </c>
      <c r="D148" s="54" t="s">
        <v>69</v>
      </c>
      <c r="E148" s="15" t="s">
        <v>42</v>
      </c>
      <c r="F148" s="50">
        <v>200</v>
      </c>
      <c r="G148" s="78">
        <f t="shared" si="17"/>
        <v>1700</v>
      </c>
      <c r="H148" s="78">
        <f t="shared" si="17"/>
        <v>0</v>
      </c>
      <c r="I148" s="78">
        <f t="shared" si="17"/>
        <v>1700</v>
      </c>
    </row>
    <row r="149" spans="1:9" ht="30">
      <c r="A149" s="25" t="s">
        <v>19</v>
      </c>
      <c r="B149" s="18" t="s">
        <v>172</v>
      </c>
      <c r="C149" s="54" t="s">
        <v>90</v>
      </c>
      <c r="D149" s="54" t="s">
        <v>69</v>
      </c>
      <c r="E149" s="15" t="s">
        <v>42</v>
      </c>
      <c r="F149" s="50">
        <v>240</v>
      </c>
      <c r="G149" s="78">
        <v>1700</v>
      </c>
      <c r="H149" s="78"/>
      <c r="I149" s="78">
        <v>1700</v>
      </c>
    </row>
    <row r="150" spans="1:9">
      <c r="A150" s="27" t="s">
        <v>99</v>
      </c>
      <c r="B150" s="18" t="s">
        <v>172</v>
      </c>
      <c r="C150" s="94" t="s">
        <v>77</v>
      </c>
      <c r="D150" s="94" t="s">
        <v>51</v>
      </c>
      <c r="E150" s="31" t="s">
        <v>114</v>
      </c>
      <c r="F150" s="15">
        <v>0</v>
      </c>
      <c r="G150" s="95">
        <f>G151</f>
        <v>5200</v>
      </c>
      <c r="H150" s="95">
        <f>H151</f>
        <v>0</v>
      </c>
      <c r="I150" s="95">
        <f>I151</f>
        <v>5200</v>
      </c>
    </row>
    <row r="151" spans="1:9">
      <c r="A151" s="27" t="s">
        <v>131</v>
      </c>
      <c r="B151" s="18" t="s">
        <v>172</v>
      </c>
      <c r="C151" s="94" t="s">
        <v>77</v>
      </c>
      <c r="D151" s="54" t="s">
        <v>49</v>
      </c>
      <c r="E151" s="31" t="s">
        <v>114</v>
      </c>
      <c r="F151" s="15">
        <v>0</v>
      </c>
      <c r="G151" s="95">
        <f>G152+G157</f>
        <v>5200</v>
      </c>
      <c r="H151" s="95">
        <f>H152+H157</f>
        <v>0</v>
      </c>
      <c r="I151" s="95">
        <f>I152+I157</f>
        <v>5200</v>
      </c>
    </row>
    <row r="152" spans="1:9" ht="42.75">
      <c r="A152" s="96" t="s">
        <v>14</v>
      </c>
      <c r="B152" s="18" t="s">
        <v>172</v>
      </c>
      <c r="C152" s="97" t="s">
        <v>77</v>
      </c>
      <c r="D152" s="97" t="s">
        <v>49</v>
      </c>
      <c r="E152" s="98" t="s">
        <v>103</v>
      </c>
      <c r="F152" s="99">
        <v>0</v>
      </c>
      <c r="G152" s="24">
        <f>G153</f>
        <v>10</v>
      </c>
      <c r="H152" s="24">
        <f>H153</f>
        <v>0</v>
      </c>
      <c r="I152" s="24">
        <f>I153</f>
        <v>10</v>
      </c>
    </row>
    <row r="153" spans="1:9">
      <c r="A153" s="71" t="s">
        <v>15</v>
      </c>
      <c r="B153" s="18" t="s">
        <v>172</v>
      </c>
      <c r="C153" s="56" t="s">
        <v>77</v>
      </c>
      <c r="D153" s="56" t="s">
        <v>49</v>
      </c>
      <c r="E153" s="31" t="s">
        <v>104</v>
      </c>
      <c r="F153" s="15">
        <v>0</v>
      </c>
      <c r="G153" s="26">
        <f>G155</f>
        <v>10</v>
      </c>
      <c r="H153" s="26">
        <f>H155</f>
        <v>0</v>
      </c>
      <c r="I153" s="26">
        <f>I155</f>
        <v>10</v>
      </c>
    </row>
    <row r="154" spans="1:9" ht="45">
      <c r="A154" s="37" t="s">
        <v>144</v>
      </c>
      <c r="B154" s="18" t="s">
        <v>172</v>
      </c>
      <c r="C154" s="56" t="s">
        <v>77</v>
      </c>
      <c r="D154" s="56" t="s">
        <v>49</v>
      </c>
      <c r="E154" s="31" t="s">
        <v>129</v>
      </c>
      <c r="F154" s="15">
        <v>0</v>
      </c>
      <c r="G154" s="26">
        <f t="shared" ref="G154:I155" si="18">G155</f>
        <v>10</v>
      </c>
      <c r="H154" s="26">
        <f t="shared" si="18"/>
        <v>0</v>
      </c>
      <c r="I154" s="26">
        <f t="shared" si="18"/>
        <v>10</v>
      </c>
    </row>
    <row r="155" spans="1:9" ht="30">
      <c r="A155" s="71" t="s">
        <v>18</v>
      </c>
      <c r="B155" s="18" t="s">
        <v>172</v>
      </c>
      <c r="C155" s="56" t="s">
        <v>77</v>
      </c>
      <c r="D155" s="56" t="s">
        <v>49</v>
      </c>
      <c r="E155" s="31" t="s">
        <v>129</v>
      </c>
      <c r="F155" s="50">
        <v>200</v>
      </c>
      <c r="G155" s="26">
        <f t="shared" si="18"/>
        <v>10</v>
      </c>
      <c r="H155" s="26">
        <f t="shared" si="18"/>
        <v>0</v>
      </c>
      <c r="I155" s="26">
        <f t="shared" si="18"/>
        <v>10</v>
      </c>
    </row>
    <row r="156" spans="1:9" ht="30">
      <c r="A156" s="71" t="s">
        <v>19</v>
      </c>
      <c r="B156" s="18" t="s">
        <v>172</v>
      </c>
      <c r="C156" s="56" t="s">
        <v>77</v>
      </c>
      <c r="D156" s="56" t="s">
        <v>49</v>
      </c>
      <c r="E156" s="31" t="s">
        <v>129</v>
      </c>
      <c r="F156" s="50">
        <v>240</v>
      </c>
      <c r="G156" s="26">
        <v>10</v>
      </c>
      <c r="H156" s="26"/>
      <c r="I156" s="26">
        <v>10</v>
      </c>
    </row>
    <row r="157" spans="1:9" ht="42.75">
      <c r="A157" s="69" t="s">
        <v>13</v>
      </c>
      <c r="B157" s="18" t="s">
        <v>172</v>
      </c>
      <c r="C157" s="52" t="s">
        <v>77</v>
      </c>
      <c r="D157" s="52" t="s">
        <v>49</v>
      </c>
      <c r="E157" s="98" t="s">
        <v>44</v>
      </c>
      <c r="F157" s="23">
        <v>0</v>
      </c>
      <c r="G157" s="87">
        <f>G158+G165+G171</f>
        <v>5190</v>
      </c>
      <c r="H157" s="87">
        <f>H158+H165+H171</f>
        <v>0</v>
      </c>
      <c r="I157" s="87">
        <f>I158+I165+I171</f>
        <v>5190</v>
      </c>
    </row>
    <row r="158" spans="1:9" ht="45">
      <c r="A158" s="71" t="s">
        <v>142</v>
      </c>
      <c r="B158" s="18" t="s">
        <v>172</v>
      </c>
      <c r="C158" s="54" t="s">
        <v>77</v>
      </c>
      <c r="D158" s="54" t="s">
        <v>49</v>
      </c>
      <c r="E158" s="31" t="s">
        <v>119</v>
      </c>
      <c r="F158" s="15">
        <v>0</v>
      </c>
      <c r="G158" s="87">
        <f>G159+G162</f>
        <v>40.6</v>
      </c>
      <c r="H158" s="87">
        <f>H159+H162</f>
        <v>0</v>
      </c>
      <c r="I158" s="87">
        <f>I159+I162</f>
        <v>40.6</v>
      </c>
    </row>
    <row r="159" spans="1:9" ht="60">
      <c r="A159" s="37" t="s">
        <v>161</v>
      </c>
      <c r="B159" s="18" t="s">
        <v>172</v>
      </c>
      <c r="C159" s="14" t="s">
        <v>77</v>
      </c>
      <c r="D159" s="14" t="s">
        <v>49</v>
      </c>
      <c r="E159" s="28" t="s">
        <v>143</v>
      </c>
      <c r="F159" s="38">
        <v>0</v>
      </c>
      <c r="G159" s="41">
        <f t="shared" ref="G159:I160" si="19">G160</f>
        <v>34.5</v>
      </c>
      <c r="H159" s="41">
        <f t="shared" si="19"/>
        <v>0</v>
      </c>
      <c r="I159" s="41">
        <f t="shared" si="19"/>
        <v>34.5</v>
      </c>
    </row>
    <row r="160" spans="1:9" ht="30">
      <c r="A160" s="39" t="s">
        <v>22</v>
      </c>
      <c r="B160" s="18" t="s">
        <v>172</v>
      </c>
      <c r="C160" s="18" t="s">
        <v>77</v>
      </c>
      <c r="D160" s="18" t="s">
        <v>49</v>
      </c>
      <c r="E160" s="28" t="s">
        <v>143</v>
      </c>
      <c r="F160" s="32">
        <v>200</v>
      </c>
      <c r="G160" s="44">
        <f t="shared" si="19"/>
        <v>34.5</v>
      </c>
      <c r="H160" s="44">
        <f t="shared" si="19"/>
        <v>0</v>
      </c>
      <c r="I160" s="44">
        <f t="shared" si="19"/>
        <v>34.5</v>
      </c>
    </row>
    <row r="161" spans="1:9" ht="45">
      <c r="A161" s="39" t="s">
        <v>111</v>
      </c>
      <c r="B161" s="18" t="s">
        <v>172</v>
      </c>
      <c r="C161" s="18" t="s">
        <v>77</v>
      </c>
      <c r="D161" s="18" t="s">
        <v>49</v>
      </c>
      <c r="E161" s="28" t="s">
        <v>143</v>
      </c>
      <c r="F161" s="32">
        <v>240</v>
      </c>
      <c r="G161" s="125">
        <v>34.5</v>
      </c>
      <c r="H161" s="125"/>
      <c r="I161" s="125">
        <v>34.5</v>
      </c>
    </row>
    <row r="162" spans="1:9" ht="30">
      <c r="A162" s="64" t="s">
        <v>130</v>
      </c>
      <c r="B162" s="18" t="s">
        <v>172</v>
      </c>
      <c r="C162" s="18" t="s">
        <v>77</v>
      </c>
      <c r="D162" s="18" t="s">
        <v>49</v>
      </c>
      <c r="E162" s="28" t="s">
        <v>179</v>
      </c>
      <c r="F162" s="38">
        <v>0</v>
      </c>
      <c r="G162" s="125">
        <f t="shared" ref="G162:I163" si="20">G163</f>
        <v>6.1</v>
      </c>
      <c r="H162" s="125">
        <f t="shared" si="20"/>
        <v>0</v>
      </c>
      <c r="I162" s="125">
        <f t="shared" si="20"/>
        <v>6.1</v>
      </c>
    </row>
    <row r="163" spans="1:9" ht="30">
      <c r="A163" s="39" t="s">
        <v>22</v>
      </c>
      <c r="B163" s="18" t="s">
        <v>172</v>
      </c>
      <c r="C163" s="18" t="s">
        <v>77</v>
      </c>
      <c r="D163" s="18" t="s">
        <v>49</v>
      </c>
      <c r="E163" s="28" t="s">
        <v>179</v>
      </c>
      <c r="F163" s="32">
        <v>200</v>
      </c>
      <c r="G163" s="125">
        <f t="shared" si="20"/>
        <v>6.1</v>
      </c>
      <c r="H163" s="125">
        <f t="shared" si="20"/>
        <v>0</v>
      </c>
      <c r="I163" s="125">
        <f t="shared" si="20"/>
        <v>6.1</v>
      </c>
    </row>
    <row r="164" spans="1:9" ht="45">
      <c r="A164" s="39" t="s">
        <v>111</v>
      </c>
      <c r="B164" s="18" t="s">
        <v>172</v>
      </c>
      <c r="C164" s="18" t="s">
        <v>77</v>
      </c>
      <c r="D164" s="18" t="s">
        <v>49</v>
      </c>
      <c r="E164" s="28" t="s">
        <v>179</v>
      </c>
      <c r="F164" s="32">
        <v>240</v>
      </c>
      <c r="G164" s="125">
        <v>6.1</v>
      </c>
      <c r="H164" s="125"/>
      <c r="I164" s="125">
        <v>6.1</v>
      </c>
    </row>
    <row r="165" spans="1:9" ht="15.75">
      <c r="A165" s="100" t="s">
        <v>157</v>
      </c>
      <c r="B165" s="18" t="s">
        <v>172</v>
      </c>
      <c r="C165" s="18" t="s">
        <v>77</v>
      </c>
      <c r="D165" s="18" t="s">
        <v>49</v>
      </c>
      <c r="E165" s="31" t="s">
        <v>158</v>
      </c>
      <c r="F165" s="38">
        <v>0</v>
      </c>
      <c r="G165" s="44">
        <f>G166</f>
        <v>453</v>
      </c>
      <c r="H165" s="44">
        <f>H166</f>
        <v>0</v>
      </c>
      <c r="I165" s="44">
        <f>I166</f>
        <v>453</v>
      </c>
    </row>
    <row r="166" spans="1:9" ht="94.5">
      <c r="A166" s="47" t="s">
        <v>159</v>
      </c>
      <c r="B166" s="18" t="s">
        <v>172</v>
      </c>
      <c r="C166" s="101" t="s">
        <v>77</v>
      </c>
      <c r="D166" s="101" t="s">
        <v>49</v>
      </c>
      <c r="E166" s="102" t="s">
        <v>160</v>
      </c>
      <c r="F166" s="38">
        <v>0</v>
      </c>
      <c r="G166" s="103">
        <f>G167+G169</f>
        <v>453</v>
      </c>
      <c r="H166" s="103">
        <f>H167+H169</f>
        <v>0</v>
      </c>
      <c r="I166" s="103">
        <f>I167+I169</f>
        <v>453</v>
      </c>
    </row>
    <row r="167" spans="1:9" ht="94.5">
      <c r="A167" s="47" t="s">
        <v>162</v>
      </c>
      <c r="B167" s="18" t="s">
        <v>172</v>
      </c>
      <c r="C167" s="101" t="s">
        <v>77</v>
      </c>
      <c r="D167" s="101" t="s">
        <v>49</v>
      </c>
      <c r="E167" s="102" t="s">
        <v>160</v>
      </c>
      <c r="F167" s="32">
        <v>100</v>
      </c>
      <c r="G167" s="44">
        <f>G168</f>
        <v>445.1</v>
      </c>
      <c r="H167" s="44">
        <f>H168</f>
        <v>0</v>
      </c>
      <c r="I167" s="44">
        <f>I168</f>
        <v>445.1</v>
      </c>
    </row>
    <row r="168" spans="1:9" ht="31.5">
      <c r="A168" s="104" t="s">
        <v>21</v>
      </c>
      <c r="B168" s="18" t="s">
        <v>172</v>
      </c>
      <c r="C168" s="101" t="s">
        <v>77</v>
      </c>
      <c r="D168" s="101" t="s">
        <v>49</v>
      </c>
      <c r="E168" s="102" t="s">
        <v>160</v>
      </c>
      <c r="F168" s="122">
        <v>110</v>
      </c>
      <c r="G168" s="88">
        <v>445.1</v>
      </c>
      <c r="H168" s="88"/>
      <c r="I168" s="88">
        <v>445.1</v>
      </c>
    </row>
    <row r="169" spans="1:9" ht="30">
      <c r="A169" s="39" t="s">
        <v>22</v>
      </c>
      <c r="B169" s="18" t="s">
        <v>172</v>
      </c>
      <c r="C169" s="101" t="s">
        <v>77</v>
      </c>
      <c r="D169" s="101" t="s">
        <v>49</v>
      </c>
      <c r="E169" s="102" t="s">
        <v>160</v>
      </c>
      <c r="F169" s="32">
        <v>200</v>
      </c>
      <c r="G169" s="88">
        <f>G170</f>
        <v>7.9</v>
      </c>
      <c r="H169" s="88">
        <f>H170</f>
        <v>0</v>
      </c>
      <c r="I169" s="88">
        <f>I170</f>
        <v>7.9</v>
      </c>
    </row>
    <row r="170" spans="1:9" ht="45">
      <c r="A170" s="39" t="s">
        <v>111</v>
      </c>
      <c r="B170" s="18" t="s">
        <v>172</v>
      </c>
      <c r="C170" s="101" t="s">
        <v>77</v>
      </c>
      <c r="D170" s="101" t="s">
        <v>49</v>
      </c>
      <c r="E170" s="102" t="s">
        <v>160</v>
      </c>
      <c r="F170" s="32">
        <v>240</v>
      </c>
      <c r="G170" s="88">
        <v>7.9</v>
      </c>
      <c r="H170" s="88"/>
      <c r="I170" s="88">
        <v>7.9</v>
      </c>
    </row>
    <row r="171" spans="1:9" ht="31.5">
      <c r="A171" s="104" t="s">
        <v>163</v>
      </c>
      <c r="B171" s="18" t="s">
        <v>172</v>
      </c>
      <c r="C171" s="101" t="s">
        <v>77</v>
      </c>
      <c r="D171" s="101" t="s">
        <v>49</v>
      </c>
      <c r="E171" s="102" t="s">
        <v>165</v>
      </c>
      <c r="F171" s="38">
        <v>0</v>
      </c>
      <c r="G171" s="88">
        <f>G172</f>
        <v>4696.3999999999996</v>
      </c>
      <c r="H171" s="88">
        <f>H172</f>
        <v>0</v>
      </c>
      <c r="I171" s="88">
        <f>I172</f>
        <v>4696.3999999999996</v>
      </c>
    </row>
    <row r="172" spans="1:9" ht="94.5">
      <c r="A172" s="47" t="s">
        <v>159</v>
      </c>
      <c r="B172" s="18" t="s">
        <v>172</v>
      </c>
      <c r="C172" s="101" t="s">
        <v>77</v>
      </c>
      <c r="D172" s="101" t="s">
        <v>49</v>
      </c>
      <c r="E172" s="102" t="s">
        <v>164</v>
      </c>
      <c r="F172" s="38">
        <v>0</v>
      </c>
      <c r="G172" s="88">
        <f>G173+G176+G178</f>
        <v>4696.3999999999996</v>
      </c>
      <c r="H172" s="88">
        <f>H173+H176+H178</f>
        <v>0</v>
      </c>
      <c r="I172" s="88">
        <f>I173+I176+I178</f>
        <v>4696.3999999999996</v>
      </c>
    </row>
    <row r="173" spans="1:9" ht="90">
      <c r="A173" s="37" t="s">
        <v>20</v>
      </c>
      <c r="B173" s="18" t="s">
        <v>172</v>
      </c>
      <c r="C173" s="67" t="s">
        <v>77</v>
      </c>
      <c r="D173" s="67" t="s">
        <v>49</v>
      </c>
      <c r="E173" s="102" t="s">
        <v>164</v>
      </c>
      <c r="F173" s="49">
        <v>100</v>
      </c>
      <c r="G173" s="85">
        <f>G174+G175</f>
        <v>3321</v>
      </c>
      <c r="H173" s="85">
        <f>H174+H175</f>
        <v>0</v>
      </c>
      <c r="I173" s="85">
        <f>I174+I175</f>
        <v>3321</v>
      </c>
    </row>
    <row r="174" spans="1:9" ht="30">
      <c r="A174" s="39" t="s">
        <v>25</v>
      </c>
      <c r="B174" s="18" t="s">
        <v>172</v>
      </c>
      <c r="C174" s="56" t="s">
        <v>77</v>
      </c>
      <c r="D174" s="56" t="s">
        <v>49</v>
      </c>
      <c r="E174" s="102" t="s">
        <v>164</v>
      </c>
      <c r="F174" s="15">
        <v>110</v>
      </c>
      <c r="G174" s="44">
        <v>3016</v>
      </c>
      <c r="H174" s="44"/>
      <c r="I174" s="44">
        <v>3016</v>
      </c>
    </row>
    <row r="175" spans="1:9" ht="30">
      <c r="A175" s="48" t="s">
        <v>122</v>
      </c>
      <c r="B175" s="18" t="s">
        <v>172</v>
      </c>
      <c r="C175" s="56" t="s">
        <v>77</v>
      </c>
      <c r="D175" s="56" t="s">
        <v>49</v>
      </c>
      <c r="E175" s="102" t="s">
        <v>164</v>
      </c>
      <c r="F175" s="15">
        <v>110</v>
      </c>
      <c r="G175" s="44">
        <v>305</v>
      </c>
      <c r="H175" s="44"/>
      <c r="I175" s="44">
        <v>305</v>
      </c>
    </row>
    <row r="176" spans="1:9" ht="30">
      <c r="A176" s="37" t="s">
        <v>22</v>
      </c>
      <c r="B176" s="18" t="s">
        <v>172</v>
      </c>
      <c r="C176" s="67" t="s">
        <v>77</v>
      </c>
      <c r="D176" s="67" t="s">
        <v>49</v>
      </c>
      <c r="E176" s="102" t="s">
        <v>164</v>
      </c>
      <c r="F176" s="38">
        <v>200</v>
      </c>
      <c r="G176" s="41">
        <f>G177</f>
        <v>1374.4</v>
      </c>
      <c r="H176" s="41">
        <f>H177</f>
        <v>0</v>
      </c>
      <c r="I176" s="41">
        <f>I177</f>
        <v>1374.4</v>
      </c>
    </row>
    <row r="177" spans="1:9" ht="30">
      <c r="A177" s="71" t="s">
        <v>19</v>
      </c>
      <c r="B177" s="18" t="s">
        <v>172</v>
      </c>
      <c r="C177" s="56" t="s">
        <v>77</v>
      </c>
      <c r="D177" s="56" t="s">
        <v>49</v>
      </c>
      <c r="E177" s="102" t="s">
        <v>164</v>
      </c>
      <c r="F177" s="15">
        <v>240</v>
      </c>
      <c r="G177" s="44">
        <v>1374.4</v>
      </c>
      <c r="H177" s="44"/>
      <c r="I177" s="44">
        <v>1374.4</v>
      </c>
    </row>
    <row r="178" spans="1:9">
      <c r="A178" s="37" t="s">
        <v>23</v>
      </c>
      <c r="B178" s="18" t="s">
        <v>172</v>
      </c>
      <c r="C178" s="67" t="s">
        <v>77</v>
      </c>
      <c r="D178" s="67" t="s">
        <v>49</v>
      </c>
      <c r="E178" s="102" t="s">
        <v>164</v>
      </c>
      <c r="F178" s="51" t="s">
        <v>26</v>
      </c>
      <c r="G178" s="41">
        <f>G179</f>
        <v>1</v>
      </c>
      <c r="H178" s="41">
        <f>H179</f>
        <v>0</v>
      </c>
      <c r="I178" s="41">
        <f>I179</f>
        <v>1</v>
      </c>
    </row>
    <row r="179" spans="1:9">
      <c r="A179" s="39" t="s">
        <v>24</v>
      </c>
      <c r="B179" s="18" t="s">
        <v>172</v>
      </c>
      <c r="C179" s="56" t="s">
        <v>77</v>
      </c>
      <c r="D179" s="56" t="s">
        <v>49</v>
      </c>
      <c r="E179" s="102" t="s">
        <v>164</v>
      </c>
      <c r="F179" s="15">
        <v>850</v>
      </c>
      <c r="G179" s="44">
        <v>1</v>
      </c>
      <c r="H179" s="44"/>
      <c r="I179" s="44">
        <v>1</v>
      </c>
    </row>
    <row r="180" spans="1:9">
      <c r="A180" s="106" t="s">
        <v>106</v>
      </c>
      <c r="B180" s="18" t="s">
        <v>172</v>
      </c>
      <c r="C180" s="67" t="s">
        <v>85</v>
      </c>
      <c r="D180" s="67" t="s">
        <v>51</v>
      </c>
      <c r="E180" s="31" t="s">
        <v>114</v>
      </c>
      <c r="F180" s="15">
        <v>0</v>
      </c>
      <c r="G180" s="29">
        <f t="shared" ref="G180:I181" si="21">G181</f>
        <v>121.4</v>
      </c>
      <c r="H180" s="29">
        <f t="shared" si="21"/>
        <v>0</v>
      </c>
      <c r="I180" s="29">
        <f t="shared" si="21"/>
        <v>121.4</v>
      </c>
    </row>
    <row r="181" spans="1:9">
      <c r="A181" s="107" t="s">
        <v>107</v>
      </c>
      <c r="B181" s="18" t="s">
        <v>172</v>
      </c>
      <c r="C181" s="18" t="s">
        <v>85</v>
      </c>
      <c r="D181" s="18" t="s">
        <v>49</v>
      </c>
      <c r="E181" s="31" t="s">
        <v>114</v>
      </c>
      <c r="F181" s="15">
        <v>0</v>
      </c>
      <c r="G181" s="26">
        <f t="shared" si="21"/>
        <v>121.4</v>
      </c>
      <c r="H181" s="26">
        <f t="shared" si="21"/>
        <v>0</v>
      </c>
      <c r="I181" s="26">
        <f t="shared" si="21"/>
        <v>121.4</v>
      </c>
    </row>
    <row r="182" spans="1:9" ht="57">
      <c r="A182" s="108" t="s">
        <v>108</v>
      </c>
      <c r="B182" s="18" t="s">
        <v>172</v>
      </c>
      <c r="C182" s="22" t="s">
        <v>85</v>
      </c>
      <c r="D182" s="22" t="s">
        <v>49</v>
      </c>
      <c r="E182" s="98" t="s">
        <v>57</v>
      </c>
      <c r="F182" s="99">
        <v>0</v>
      </c>
      <c r="G182" s="24">
        <f>G184</f>
        <v>121.4</v>
      </c>
      <c r="H182" s="24">
        <f>H184</f>
        <v>0</v>
      </c>
      <c r="I182" s="24">
        <f>I184</f>
        <v>121.4</v>
      </c>
    </row>
    <row r="183" spans="1:9" ht="30">
      <c r="A183" s="109" t="s">
        <v>145</v>
      </c>
      <c r="B183" s="18" t="s">
        <v>172</v>
      </c>
      <c r="C183" s="18" t="s">
        <v>85</v>
      </c>
      <c r="D183" s="18" t="s">
        <v>49</v>
      </c>
      <c r="E183" s="31" t="s">
        <v>58</v>
      </c>
      <c r="F183" s="15">
        <v>0</v>
      </c>
      <c r="G183" s="24">
        <f>G184</f>
        <v>121.4</v>
      </c>
      <c r="H183" s="24">
        <v>0</v>
      </c>
      <c r="I183" s="24">
        <f>I184</f>
        <v>121.4</v>
      </c>
    </row>
    <row r="184" spans="1:9" ht="30">
      <c r="A184" s="83" t="s">
        <v>195</v>
      </c>
      <c r="B184" s="18" t="s">
        <v>172</v>
      </c>
      <c r="C184" s="18" t="s">
        <v>85</v>
      </c>
      <c r="D184" s="18" t="s">
        <v>49</v>
      </c>
      <c r="E184" s="31" t="s">
        <v>178</v>
      </c>
      <c r="F184" s="15">
        <v>0</v>
      </c>
      <c r="G184" s="26">
        <f>G185</f>
        <v>121.4</v>
      </c>
      <c r="H184" s="26">
        <f>H185</f>
        <v>0</v>
      </c>
      <c r="I184" s="26">
        <f>I185</f>
        <v>121.4</v>
      </c>
    </row>
    <row r="185" spans="1:9" ht="30">
      <c r="A185" s="83" t="s">
        <v>17</v>
      </c>
      <c r="B185" s="18" t="s">
        <v>172</v>
      </c>
      <c r="C185" s="18" t="s">
        <v>85</v>
      </c>
      <c r="D185" s="18" t="s">
        <v>49</v>
      </c>
      <c r="E185" s="31" t="s">
        <v>178</v>
      </c>
      <c r="F185" s="32">
        <v>300</v>
      </c>
      <c r="G185" s="26">
        <f>G186</f>
        <v>121.4</v>
      </c>
      <c r="H185" s="26">
        <f>H186</f>
        <v>0</v>
      </c>
      <c r="I185" s="26">
        <f>I186</f>
        <v>121.4</v>
      </c>
    </row>
    <row r="186" spans="1:9" ht="30">
      <c r="A186" s="39" t="s">
        <v>132</v>
      </c>
      <c r="B186" s="18" t="s">
        <v>172</v>
      </c>
      <c r="C186" s="43">
        <v>10</v>
      </c>
      <c r="D186" s="43">
        <v>1</v>
      </c>
      <c r="E186" s="31" t="s">
        <v>178</v>
      </c>
      <c r="F186" s="32">
        <v>321</v>
      </c>
      <c r="G186" s="26">
        <v>121.4</v>
      </c>
      <c r="H186" s="26"/>
      <c r="I186" s="26">
        <v>121.4</v>
      </c>
    </row>
    <row r="187" spans="1:9">
      <c r="A187" s="110" t="s">
        <v>146</v>
      </c>
      <c r="B187" s="18" t="s">
        <v>172</v>
      </c>
      <c r="C187" s="43">
        <v>11</v>
      </c>
      <c r="D187" s="67" t="s">
        <v>51</v>
      </c>
      <c r="E187" s="31" t="s">
        <v>114</v>
      </c>
      <c r="F187" s="15">
        <v>0</v>
      </c>
      <c r="G187" s="26">
        <f t="shared" ref="G187:I192" si="22">G188</f>
        <v>22.8</v>
      </c>
      <c r="H187" s="26">
        <f t="shared" si="22"/>
        <v>0</v>
      </c>
      <c r="I187" s="26">
        <f t="shared" si="22"/>
        <v>22.8</v>
      </c>
    </row>
    <row r="188" spans="1:9">
      <c r="A188" s="110" t="s">
        <v>147</v>
      </c>
      <c r="B188" s="18" t="s">
        <v>172</v>
      </c>
      <c r="C188" s="43">
        <v>11</v>
      </c>
      <c r="D188" s="18" t="s">
        <v>49</v>
      </c>
      <c r="E188" s="31" t="s">
        <v>114</v>
      </c>
      <c r="F188" s="15">
        <v>0</v>
      </c>
      <c r="G188" s="26">
        <f t="shared" si="22"/>
        <v>22.8</v>
      </c>
      <c r="H188" s="26">
        <f t="shared" si="22"/>
        <v>0</v>
      </c>
      <c r="I188" s="26">
        <f t="shared" si="22"/>
        <v>22.8</v>
      </c>
    </row>
    <row r="189" spans="1:9" ht="71.25">
      <c r="A189" s="111" t="s">
        <v>112</v>
      </c>
      <c r="B189" s="18" t="s">
        <v>172</v>
      </c>
      <c r="C189" s="43">
        <v>11</v>
      </c>
      <c r="D189" s="18" t="s">
        <v>49</v>
      </c>
      <c r="E189" s="23" t="s">
        <v>113</v>
      </c>
      <c r="F189" s="99">
        <v>0</v>
      </c>
      <c r="G189" s="46">
        <f t="shared" si="22"/>
        <v>22.8</v>
      </c>
      <c r="H189" s="46">
        <f t="shared" si="22"/>
        <v>0</v>
      </c>
      <c r="I189" s="46">
        <f t="shared" si="22"/>
        <v>22.8</v>
      </c>
    </row>
    <row r="190" spans="1:9" ht="45">
      <c r="A190" s="71" t="s">
        <v>148</v>
      </c>
      <c r="B190" s="18" t="s">
        <v>172</v>
      </c>
      <c r="C190" s="43">
        <v>11</v>
      </c>
      <c r="D190" s="18" t="s">
        <v>49</v>
      </c>
      <c r="E190" s="15" t="s">
        <v>100</v>
      </c>
      <c r="F190" s="15">
        <v>0</v>
      </c>
      <c r="G190" s="26">
        <f t="shared" si="22"/>
        <v>22.8</v>
      </c>
      <c r="H190" s="26">
        <f t="shared" si="22"/>
        <v>0</v>
      </c>
      <c r="I190" s="26">
        <f t="shared" si="22"/>
        <v>22.8</v>
      </c>
    </row>
    <row r="191" spans="1:9" ht="45">
      <c r="A191" s="37" t="s">
        <v>144</v>
      </c>
      <c r="B191" s="18" t="s">
        <v>172</v>
      </c>
      <c r="C191" s="43">
        <v>11</v>
      </c>
      <c r="D191" s="18" t="s">
        <v>49</v>
      </c>
      <c r="E191" s="40" t="s">
        <v>128</v>
      </c>
      <c r="F191" s="15">
        <v>0</v>
      </c>
      <c r="G191" s="26">
        <f t="shared" si="22"/>
        <v>22.8</v>
      </c>
      <c r="H191" s="26">
        <f t="shared" si="22"/>
        <v>0</v>
      </c>
      <c r="I191" s="26">
        <f t="shared" si="22"/>
        <v>22.8</v>
      </c>
    </row>
    <row r="192" spans="1:9" ht="30">
      <c r="A192" s="71" t="s">
        <v>18</v>
      </c>
      <c r="B192" s="18" t="s">
        <v>172</v>
      </c>
      <c r="C192" s="43">
        <v>11</v>
      </c>
      <c r="D192" s="18" t="s">
        <v>49</v>
      </c>
      <c r="E192" s="40" t="s">
        <v>128</v>
      </c>
      <c r="F192" s="50">
        <v>200</v>
      </c>
      <c r="G192" s="26">
        <f t="shared" si="22"/>
        <v>22.8</v>
      </c>
      <c r="H192" s="26">
        <f t="shared" si="22"/>
        <v>0</v>
      </c>
      <c r="I192" s="26">
        <f t="shared" si="22"/>
        <v>22.8</v>
      </c>
    </row>
    <row r="193" spans="1:9" ht="30">
      <c r="A193" s="71" t="s">
        <v>19</v>
      </c>
      <c r="B193" s="18" t="s">
        <v>172</v>
      </c>
      <c r="C193" s="43">
        <v>11</v>
      </c>
      <c r="D193" s="18" t="s">
        <v>49</v>
      </c>
      <c r="E193" s="40" t="s">
        <v>128</v>
      </c>
      <c r="F193" s="50">
        <v>240</v>
      </c>
      <c r="G193" s="26">
        <v>22.8</v>
      </c>
      <c r="H193" s="26"/>
      <c r="I193" s="26">
        <v>22.8</v>
      </c>
    </row>
    <row r="194" spans="1:9" ht="75">
      <c r="A194" s="112" t="s">
        <v>149</v>
      </c>
      <c r="B194" s="18" t="s">
        <v>172</v>
      </c>
      <c r="C194" s="14" t="s">
        <v>101</v>
      </c>
      <c r="D194" s="14" t="s">
        <v>69</v>
      </c>
      <c r="E194" s="31" t="s">
        <v>114</v>
      </c>
      <c r="F194" s="15">
        <v>0</v>
      </c>
      <c r="G194" s="29">
        <f>G195</f>
        <v>69.5</v>
      </c>
      <c r="H194" s="29">
        <f>H195</f>
        <v>4500</v>
      </c>
      <c r="I194" s="29">
        <f>I195</f>
        <v>4569.5</v>
      </c>
    </row>
    <row r="195" spans="1:9" ht="30">
      <c r="A195" s="113" t="s">
        <v>150</v>
      </c>
      <c r="B195" s="18" t="s">
        <v>172</v>
      </c>
      <c r="C195" s="14" t="s">
        <v>101</v>
      </c>
      <c r="D195" s="14" t="s">
        <v>69</v>
      </c>
      <c r="E195" s="31" t="s">
        <v>114</v>
      </c>
      <c r="F195" s="15">
        <v>0</v>
      </c>
      <c r="G195" s="29">
        <f>G200</f>
        <v>69.5</v>
      </c>
      <c r="H195" s="29">
        <f>H200</f>
        <v>4500</v>
      </c>
      <c r="I195" s="29">
        <f>I200</f>
        <v>4569.5</v>
      </c>
    </row>
    <row r="196" spans="1:9" ht="57">
      <c r="A196" s="108" t="s">
        <v>108</v>
      </c>
      <c r="B196" s="18" t="s">
        <v>172</v>
      </c>
      <c r="C196" s="14" t="s">
        <v>101</v>
      </c>
      <c r="D196" s="14" t="s">
        <v>69</v>
      </c>
      <c r="E196" s="31" t="s">
        <v>57</v>
      </c>
      <c r="F196" s="15">
        <v>0</v>
      </c>
      <c r="G196" s="29">
        <f>G197</f>
        <v>69.5</v>
      </c>
      <c r="H196" s="29">
        <f>H197</f>
        <v>4500</v>
      </c>
      <c r="I196" s="29">
        <f>I197</f>
        <v>4569.5</v>
      </c>
    </row>
    <row r="197" spans="1:9" ht="45">
      <c r="A197" s="25" t="s">
        <v>151</v>
      </c>
      <c r="B197" s="18" t="s">
        <v>172</v>
      </c>
      <c r="C197" s="14" t="s">
        <v>101</v>
      </c>
      <c r="D197" s="14" t="s">
        <v>69</v>
      </c>
      <c r="E197" s="31" t="s">
        <v>58</v>
      </c>
      <c r="F197" s="15">
        <v>0</v>
      </c>
      <c r="G197" s="29">
        <f>G199</f>
        <v>69.5</v>
      </c>
      <c r="H197" s="29">
        <f>H199</f>
        <v>4500</v>
      </c>
      <c r="I197" s="29">
        <f>I199</f>
        <v>4569.5</v>
      </c>
    </row>
    <row r="198" spans="1:9">
      <c r="A198" s="25" t="s">
        <v>152</v>
      </c>
      <c r="B198" s="18" t="s">
        <v>172</v>
      </c>
      <c r="C198" s="14" t="s">
        <v>101</v>
      </c>
      <c r="D198" s="14" t="s">
        <v>69</v>
      </c>
      <c r="E198" s="114" t="s">
        <v>125</v>
      </c>
      <c r="F198" s="15">
        <v>0</v>
      </c>
      <c r="G198" s="29">
        <f t="shared" ref="G198:I199" si="23">G199</f>
        <v>69.5</v>
      </c>
      <c r="H198" s="29">
        <f t="shared" si="23"/>
        <v>4500</v>
      </c>
      <c r="I198" s="29">
        <f t="shared" si="23"/>
        <v>4569.5</v>
      </c>
    </row>
    <row r="199" spans="1:9">
      <c r="A199" s="25" t="s">
        <v>171</v>
      </c>
      <c r="B199" s="18" t="s">
        <v>172</v>
      </c>
      <c r="C199" s="14" t="s">
        <v>101</v>
      </c>
      <c r="D199" s="14" t="s">
        <v>69</v>
      </c>
      <c r="E199" s="114" t="s">
        <v>125</v>
      </c>
      <c r="F199" s="51">
        <v>500</v>
      </c>
      <c r="G199" s="29">
        <f t="shared" si="23"/>
        <v>69.5</v>
      </c>
      <c r="H199" s="29">
        <f t="shared" si="23"/>
        <v>4500</v>
      </c>
      <c r="I199" s="29">
        <f t="shared" si="23"/>
        <v>4569.5</v>
      </c>
    </row>
    <row r="200" spans="1:9">
      <c r="A200" s="107" t="s">
        <v>102</v>
      </c>
      <c r="B200" s="115"/>
      <c r="C200" s="14" t="s">
        <v>101</v>
      </c>
      <c r="D200" s="14" t="s">
        <v>69</v>
      </c>
      <c r="E200" s="114" t="s">
        <v>125</v>
      </c>
      <c r="F200" s="32">
        <v>540</v>
      </c>
      <c r="G200" s="26">
        <v>69.5</v>
      </c>
      <c r="H200" s="26">
        <v>4500</v>
      </c>
      <c r="I200" s="26">
        <f>G200+H200</f>
        <v>4569.5</v>
      </c>
    </row>
    <row r="201" spans="1:9">
      <c r="A201" s="115" t="s">
        <v>105</v>
      </c>
      <c r="B201" s="115"/>
      <c r="C201" s="116"/>
      <c r="D201" s="116"/>
      <c r="E201" s="116"/>
      <c r="F201" s="116"/>
      <c r="G201" s="117">
        <f>G16+G55+G65+G95+G150+G180+G187+G194</f>
        <v>88832.3</v>
      </c>
      <c r="H201" s="117">
        <f>H16+H55+H65+H95+H150+H180+H187+H194</f>
        <v>11127.82524</v>
      </c>
      <c r="I201" s="117">
        <f>I16+I55+I65+I95+I150+I180+I187+I194</f>
        <v>99960.125239999994</v>
      </c>
    </row>
    <row r="202" spans="1:9">
      <c r="G202" s="2"/>
      <c r="H202" s="2"/>
    </row>
    <row r="203" spans="1:9">
      <c r="G203" s="5">
        <f>'[1]Приложение 2'!$J$36-G201</f>
        <v>0</v>
      </c>
    </row>
    <row r="204" spans="1:9">
      <c r="G204" s="3"/>
      <c r="H204" s="6"/>
      <c r="I204" s="123"/>
    </row>
    <row r="205" spans="1:9">
      <c r="G205" s="4"/>
    </row>
    <row r="206" spans="1:9">
      <c r="G206" s="7"/>
    </row>
    <row r="208" spans="1:9">
      <c r="G208" s="4"/>
    </row>
    <row r="211" spans="7:7">
      <c r="G211" s="4"/>
    </row>
    <row r="241" spans="9:9">
      <c r="I241" s="3"/>
    </row>
  </sheetData>
  <mergeCells count="2">
    <mergeCell ref="A11:J11"/>
    <mergeCell ref="A12:J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4 Ведомственная 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2015-02-27T07:22:40Z</dcterms:modified>
</cp:coreProperties>
</file>